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ar\Documents\razpisi zjn-2\2018\Prevajalske storitve in lektoriranje\"/>
    </mc:Choice>
  </mc:AlternateContent>
  <workbookProtection workbookAlgorithmName="SHA-512" workbookHashValue="083Xt6XpbUHo115zqLEwb4XwRC69n8o/wkuQK7hxwk2nujWeqi31gFkdwgBPLw4LgbUxUK7/q0ld7oxQw6yIlQ==" workbookSaltValue="H4UrV1cbTRWMJNkkbiohNg==" workbookSpinCount="100000" lockStructure="1"/>
  <bookViews>
    <workbookView xWindow="480" yWindow="255" windowWidth="27795" windowHeight="12105" activeTab="2"/>
  </bookViews>
  <sheets>
    <sheet name="SKLOP 1-Zahodno evropski jeziki" sheetId="1" r:id="rId1"/>
    <sheet name="SKLOP 2-Sr. in vz. evropski jez" sheetId="2" r:id="rId2"/>
    <sheet name="SKLOP 3- Ostali evropski jeziki" sheetId="3" r:id="rId3"/>
  </sheets>
  <definedNames>
    <definedName name="_xlnm.Print_Area" localSheetId="1">'SKLOP 2-Sr. in vz. evropski jez'!$A$1:$H$75</definedName>
  </definedNames>
  <calcPr calcId="152511"/>
</workbook>
</file>

<file path=xl/calcChain.xml><?xml version="1.0" encoding="utf-8"?>
<calcChain xmlns="http://schemas.openxmlformats.org/spreadsheetml/2006/main">
  <c r="G20" i="3" l="1"/>
  <c r="G21" i="3"/>
  <c r="G22" i="3"/>
  <c r="G23" i="3"/>
  <c r="G24" i="3"/>
  <c r="G25" i="3"/>
  <c r="G26" i="3"/>
  <c r="G27" i="3"/>
  <c r="G19" i="3"/>
  <c r="G9" i="3"/>
  <c r="G10" i="3"/>
  <c r="G11" i="3"/>
  <c r="G12" i="3"/>
  <c r="G13" i="3"/>
  <c r="G14" i="3"/>
  <c r="G15" i="3"/>
  <c r="G8" i="3"/>
  <c r="G51" i="2"/>
  <c r="G52" i="2"/>
  <c r="G53" i="2"/>
  <c r="G54" i="2"/>
  <c r="G55" i="2"/>
  <c r="G50" i="2"/>
  <c r="G36" i="2"/>
  <c r="G37" i="2"/>
  <c r="G38" i="2"/>
  <c r="G39" i="2"/>
  <c r="G40" i="2"/>
  <c r="G41" i="2"/>
  <c r="G42" i="2"/>
  <c r="G43" i="2"/>
  <c r="G44" i="2"/>
  <c r="G45" i="2"/>
  <c r="G46" i="2"/>
  <c r="G35" i="2"/>
  <c r="G34" i="2"/>
  <c r="G30" i="2"/>
  <c r="G31" i="2"/>
  <c r="G32" i="2"/>
  <c r="G33" i="2"/>
  <c r="G29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7" i="2"/>
  <c r="G16" i="3" l="1"/>
  <c r="G28" i="3"/>
  <c r="G47" i="2"/>
  <c r="G56" i="2"/>
  <c r="G26" i="2"/>
  <c r="G33" i="3" l="1"/>
  <c r="G34" i="3" s="1"/>
  <c r="G35" i="3" s="1"/>
  <c r="G61" i="2"/>
  <c r="G60" i="2"/>
  <c r="G62" i="2" l="1"/>
  <c r="G68" i="2" s="1"/>
  <c r="G69" i="2" s="1"/>
  <c r="G70" i="2" s="1"/>
  <c r="G49" i="1"/>
  <c r="G48" i="1"/>
  <c r="G35" i="1"/>
  <c r="G36" i="1"/>
  <c r="G37" i="1"/>
  <c r="G38" i="1"/>
  <c r="G39" i="1"/>
  <c r="G40" i="1"/>
  <c r="G41" i="1"/>
  <c r="G42" i="1"/>
  <c r="G43" i="1"/>
  <c r="G34" i="1"/>
  <c r="G25" i="1"/>
  <c r="G26" i="1"/>
  <c r="G27" i="1"/>
  <c r="G28" i="1"/>
  <c r="G24" i="1"/>
  <c r="G17" i="1"/>
  <c r="G18" i="1"/>
  <c r="G19" i="1"/>
  <c r="G20" i="1"/>
  <c r="G16" i="1"/>
  <c r="G9" i="1"/>
  <c r="G10" i="1"/>
  <c r="G11" i="1"/>
  <c r="G12" i="1"/>
  <c r="G8" i="1"/>
  <c r="G21" i="1" l="1"/>
  <c r="G29" i="1"/>
  <c r="G50" i="1"/>
  <c r="G44" i="1"/>
  <c r="G13" i="1"/>
  <c r="G56" i="1" l="1"/>
  <c r="G57" i="1" s="1"/>
  <c r="G58" i="1" s="1"/>
</calcChain>
</file>

<file path=xl/sharedStrings.xml><?xml version="1.0" encoding="utf-8"?>
<sst xmlns="http://schemas.openxmlformats.org/spreadsheetml/2006/main" count="397" uniqueCount="217">
  <si>
    <t>SKLOP 1:</t>
  </si>
  <si>
    <t>1. A:  Pisno prevajanje v slovenski jezik</t>
  </si>
  <si>
    <t>1. A. 1.</t>
  </si>
  <si>
    <t>angleščina - slovenščina</t>
  </si>
  <si>
    <t>1. A. 2.</t>
  </si>
  <si>
    <t>nemščina - slovenščina</t>
  </si>
  <si>
    <t>1. A. 3.</t>
  </si>
  <si>
    <t>italijanščina - slovenščina</t>
  </si>
  <si>
    <t>1. A. 4.</t>
  </si>
  <si>
    <t>francoščina - slovenščina</t>
  </si>
  <si>
    <t>1. B:  Pisno prevajanje v tuji jezik</t>
  </si>
  <si>
    <t>1. A. 5.</t>
  </si>
  <si>
    <t>španščina - slovenščina</t>
  </si>
  <si>
    <t>1. C:  Lektoriranje</t>
  </si>
  <si>
    <t>1. D:  Pisno prevajanje s sodno overitvijo v slovenski jezik in obratno</t>
  </si>
  <si>
    <t>1. B. 1.</t>
  </si>
  <si>
    <t>slovenščina - angleščina</t>
  </si>
  <si>
    <t>1. B. 2.</t>
  </si>
  <si>
    <t>slovenščina - nemščina</t>
  </si>
  <si>
    <t>1. E:  Konsekutivno tolmačenje v slovenski jezik in obratno</t>
  </si>
  <si>
    <t>1. B. 3.</t>
  </si>
  <si>
    <t>slovenščina - italijanščina</t>
  </si>
  <si>
    <t>1. B. 4.</t>
  </si>
  <si>
    <t>slovenščina - francoščina</t>
  </si>
  <si>
    <t>1. F:  Ostale nepredvidene storitve prevajanja in lektoriranja po potrebi</t>
  </si>
  <si>
    <t>1. B. 5.</t>
  </si>
  <si>
    <t>slovenščina - španščina</t>
  </si>
  <si>
    <t>SKLOP 2:</t>
  </si>
  <si>
    <t>slovenščina</t>
  </si>
  <si>
    <t>angleščina</t>
  </si>
  <si>
    <t>2. A:  Pisno prevajanje v slovenski jezik</t>
  </si>
  <si>
    <t>francoščina</t>
  </si>
  <si>
    <t>nemščina</t>
  </si>
  <si>
    <t>2. B:  Pisno prevajanje v tuji jezik</t>
  </si>
  <si>
    <t>italijanščina</t>
  </si>
  <si>
    <t>1. D. 1.</t>
  </si>
  <si>
    <t>1. D. 2.</t>
  </si>
  <si>
    <t>2. E:  Ostale nepredvidene storitve prevajanja in lektoriranja po potrebi</t>
  </si>
  <si>
    <t>1. D. 3.</t>
  </si>
  <si>
    <t>1. D. 4.</t>
  </si>
  <si>
    <t>1. D. 5.</t>
  </si>
  <si>
    <t>SKLOP 3:</t>
  </si>
  <si>
    <t>1. D. 6.</t>
  </si>
  <si>
    <t>1. D. 7.</t>
  </si>
  <si>
    <t>1. D. 8.</t>
  </si>
  <si>
    <t>3. A:  Pisno prevajanje v slovenski jezik</t>
  </si>
  <si>
    <t>1. D. 9.</t>
  </si>
  <si>
    <t>1. D. 10.</t>
  </si>
  <si>
    <t>3. B:  Pisno prevajanje v tuji jezik</t>
  </si>
  <si>
    <t>3. C:  Ostale nepredvidene storitve prevajanja in lektoriranja po potrebi</t>
  </si>
  <si>
    <t>1. F. 1.</t>
  </si>
  <si>
    <t xml:space="preserve"> angleški jezik  </t>
  </si>
  <si>
    <t xml:space="preserve"> nemški jezik</t>
  </si>
  <si>
    <t>nepredvidene storitve lektoriranja in prevajanja</t>
  </si>
  <si>
    <t>2. A. 1.</t>
  </si>
  <si>
    <t>hrvaščina - slovenščina</t>
  </si>
  <si>
    <t>2. A. 2.</t>
  </si>
  <si>
    <t>češčina - slovenščina</t>
  </si>
  <si>
    <t>2. A. 3.</t>
  </si>
  <si>
    <t>slovaščina - slovenščina</t>
  </si>
  <si>
    <t>2. A. 4.</t>
  </si>
  <si>
    <t>poljščina - slovenščina</t>
  </si>
  <si>
    <t>2. A. 5.</t>
  </si>
  <si>
    <t>madžarščina - slovenščina</t>
  </si>
  <si>
    <t>2. A. 6.</t>
  </si>
  <si>
    <t>romunščina - slovenščina</t>
  </si>
  <si>
    <t>2. A. 7.</t>
  </si>
  <si>
    <t>srbščina - slovenščina</t>
  </si>
  <si>
    <t>bosanščina  - slovenščina</t>
  </si>
  <si>
    <t>2. A. 8.</t>
  </si>
  <si>
    <t>makedonščina - slovenščina</t>
  </si>
  <si>
    <t>2. A. 9.</t>
  </si>
  <si>
    <t>bolgarščina - slovenščina</t>
  </si>
  <si>
    <t>2. A. 10.</t>
  </si>
  <si>
    <t>moldavščina - slovenščina</t>
  </si>
  <si>
    <t>2. A. 11.</t>
  </si>
  <si>
    <t>turščina - slovenščina</t>
  </si>
  <si>
    <t>2. A. 12.</t>
  </si>
  <si>
    <t>albanščina - slovenščina</t>
  </si>
  <si>
    <t>2. A. 13.</t>
  </si>
  <si>
    <t>grščina - slovenščina</t>
  </si>
  <si>
    <t>2. A. 14.</t>
  </si>
  <si>
    <t>ruščina - slovenščina</t>
  </si>
  <si>
    <t>2. A. 15.</t>
  </si>
  <si>
    <t>armenščina - slovenščina</t>
  </si>
  <si>
    <t>2. A. 16.</t>
  </si>
  <si>
    <t>azerbajdžanščina - slovenščina</t>
  </si>
  <si>
    <t>2. A. 17.</t>
  </si>
  <si>
    <t>švedsko - slovensko</t>
  </si>
  <si>
    <t>2. A. 18.</t>
  </si>
  <si>
    <t>ukrajinščina - slovenščina</t>
  </si>
  <si>
    <t>2. B. 1.</t>
  </si>
  <si>
    <t>slovenščina - hrvaščina</t>
  </si>
  <si>
    <t>2. B. 2.</t>
  </si>
  <si>
    <t>slovenščina - češčina</t>
  </si>
  <si>
    <t>2. B. 3.</t>
  </si>
  <si>
    <t>slovenščina - slovaščina</t>
  </si>
  <si>
    <t>2. B. 4.</t>
  </si>
  <si>
    <t>slovenščina - poljščina</t>
  </si>
  <si>
    <t>slovenščina - madžarščina</t>
  </si>
  <si>
    <t>2. B. 6.</t>
  </si>
  <si>
    <t>slovenščina - romunščina</t>
  </si>
  <si>
    <t>2. B. 7.</t>
  </si>
  <si>
    <t>slovenščina - srbščina</t>
  </si>
  <si>
    <t>slovenščina - bosanščina</t>
  </si>
  <si>
    <t>2. B. 8.</t>
  </si>
  <si>
    <t>slovenščina - makedonščina</t>
  </si>
  <si>
    <t>2. B. 9.</t>
  </si>
  <si>
    <t>slovenščina - bolgarščina</t>
  </si>
  <si>
    <t>2. B. 11.</t>
  </si>
  <si>
    <t>slovenščina - moldavščina</t>
  </si>
  <si>
    <t>2. B. 12.</t>
  </si>
  <si>
    <t>slovenščina - turščina</t>
  </si>
  <si>
    <t>2. B. 13.</t>
  </si>
  <si>
    <t>slovenščina - albanščina</t>
  </si>
  <si>
    <t>2. B. 14.</t>
  </si>
  <si>
    <t>slovenščina - grščina</t>
  </si>
  <si>
    <t>2. B. 15.</t>
  </si>
  <si>
    <t>slovenščina - ruščina</t>
  </si>
  <si>
    <t>slovenščina-azarbedžanščina</t>
  </si>
  <si>
    <t>2. B. 16.</t>
  </si>
  <si>
    <t>slovenščina - armenščina</t>
  </si>
  <si>
    <t>slovenščina - ukrajinščina</t>
  </si>
  <si>
    <t>madžarščina</t>
  </si>
  <si>
    <t>romunščina</t>
  </si>
  <si>
    <t>turščina</t>
  </si>
  <si>
    <t>ruščina</t>
  </si>
  <si>
    <t>bolgarščina</t>
  </si>
  <si>
    <t>hrvaščina</t>
  </si>
  <si>
    <t>3. A. 1.</t>
  </si>
  <si>
    <t>danščina - slovenščina</t>
  </si>
  <si>
    <t>3. A. 2.</t>
  </si>
  <si>
    <t>estonščina - slovenščina</t>
  </si>
  <si>
    <t>3. A. 3.</t>
  </si>
  <si>
    <t>finščina - slovenščina</t>
  </si>
  <si>
    <t>3. A. 4.</t>
  </si>
  <si>
    <t>latvijščina - slovenščina</t>
  </si>
  <si>
    <t>3. A. 5.</t>
  </si>
  <si>
    <t>litovščina - slovenščina</t>
  </si>
  <si>
    <t>3. A. 6.</t>
  </si>
  <si>
    <t>nizozemščina - slovenščina</t>
  </si>
  <si>
    <t>3. A. 7.</t>
  </si>
  <si>
    <t>norveščina - slovenščina</t>
  </si>
  <si>
    <t>3. A. 8.</t>
  </si>
  <si>
    <t>portugalščina - slovenščina</t>
  </si>
  <si>
    <t>3. B. 1.</t>
  </si>
  <si>
    <t>slovenščina - danščina</t>
  </si>
  <si>
    <t>3. B. 2.</t>
  </si>
  <si>
    <t>slovenščina - estonščina</t>
  </si>
  <si>
    <t>3. B. 3.</t>
  </si>
  <si>
    <t>slovenščina - finščina</t>
  </si>
  <si>
    <t>3. B. 4.</t>
  </si>
  <si>
    <t>slovenščina - latvijščina</t>
  </si>
  <si>
    <t>3. B. 5.</t>
  </si>
  <si>
    <t>slovenščina - litovščina</t>
  </si>
  <si>
    <t>3. B. 6.</t>
  </si>
  <si>
    <t>slovenščina - nizozemščina</t>
  </si>
  <si>
    <t>3. B. 7.</t>
  </si>
  <si>
    <t>slovenščina - norveščina</t>
  </si>
  <si>
    <t>3. B. 8.</t>
  </si>
  <si>
    <t>slovenščina - portugalščina</t>
  </si>
  <si>
    <t>3. B. 9.</t>
  </si>
  <si>
    <t>slovenščina - švedščina</t>
  </si>
  <si>
    <t>Zahodno evropski jeziki</t>
  </si>
  <si>
    <t>1. E. 1.</t>
  </si>
  <si>
    <t>1. E. 2.</t>
  </si>
  <si>
    <t>Zap.št.</t>
  </si>
  <si>
    <t>Količina</t>
  </si>
  <si>
    <t>ME</t>
  </si>
  <si>
    <t>stran</t>
  </si>
  <si>
    <t>Vrednost</t>
  </si>
  <si>
    <t xml:space="preserve">Cena /ME </t>
  </si>
  <si>
    <t>Storitev</t>
  </si>
  <si>
    <t>1.C.1.</t>
  </si>
  <si>
    <t>1.C.2.</t>
  </si>
  <si>
    <t>1.C.3.</t>
  </si>
  <si>
    <t>1.C.4.</t>
  </si>
  <si>
    <t>1.C.5.</t>
  </si>
  <si>
    <t>Skupaj 1.A</t>
  </si>
  <si>
    <t>Skupaj 1.B</t>
  </si>
  <si>
    <t>Skupaj 1.C</t>
  </si>
  <si>
    <t>Skupaj 1.D</t>
  </si>
  <si>
    <t>ura</t>
  </si>
  <si>
    <t>Skupaj 1.E</t>
  </si>
  <si>
    <t> DDV 22 %</t>
  </si>
  <si>
    <t> Skupaj z DDV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</si>
  <si>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1.A-1.F</t>
    </r>
  </si>
  <si>
    <t>Datum:</t>
  </si>
  <si>
    <t>Podpis:</t>
  </si>
  <si>
    <t>Ponudbeni predračun št.:</t>
  </si>
  <si>
    <t>2. A. 19.</t>
  </si>
  <si>
    <t>2. B. 5.</t>
  </si>
  <si>
    <t>2. B. 10</t>
  </si>
  <si>
    <t>2. B. 17.</t>
  </si>
  <si>
    <t>2. B. 18.</t>
  </si>
  <si>
    <t>2. C:  Lektoriranje</t>
  </si>
  <si>
    <t>2.C.1.</t>
  </si>
  <si>
    <t>2.C.2.</t>
  </si>
  <si>
    <t>2.C.3.</t>
  </si>
  <si>
    <t>2.C.4.</t>
  </si>
  <si>
    <t>2.C.5.</t>
  </si>
  <si>
    <t>2.C.6.</t>
  </si>
  <si>
    <t>Skupaj 2.A</t>
  </si>
  <si>
    <t>Skupaj 2.B</t>
  </si>
  <si>
    <t>Skupaj 2.C</t>
  </si>
  <si>
    <t>Skupaj 2.D</t>
  </si>
  <si>
    <t>2. D. 1.</t>
  </si>
  <si>
    <t>2. D. 2.</t>
  </si>
  <si>
    <t>2. E. 1.</t>
  </si>
  <si>
    <t>Srednje in vzhodno evropski jeziki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</si>
  <si>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2.A-2.E</t>
    </r>
  </si>
  <si>
    <t>Ostali evropski jeziki</t>
  </si>
  <si>
    <t>Skupaj 3.A</t>
  </si>
  <si>
    <t>Skupaj 3.B</t>
  </si>
  <si>
    <t>3. C. 1.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</si>
  <si>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3.A-3.C</t>
    </r>
  </si>
  <si>
    <t xml:space="preserve">2. D:  Pisno prevajanje s sodno overitvijo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</si>
</sst>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InterstateCE-Bold"/>
      <family val="2"/>
      <charset val="238"/>
    </font>
    <font>
      <sz val="12"/>
      <name val="InterstateCE-Bold"/>
      <family val="2"/>
      <charset val="238"/>
    </font>
    <font>
      <sz val="12"/>
      <name val="InterstateCE-Light"/>
      <family val="2"/>
      <charset val="238"/>
    </font>
    <font>
      <sz val="10.5"/>
      <name val="InterstateCE-Bold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i/>
      <sz val="11"/>
      <color theme="1"/>
      <name val="Arial-BoldItalicMT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73">
    <xf numFmtId="0" fontId="0" fillId="0" borderId="0" xfId="0"/>
    <xf numFmtId="0" fontId="2" fillId="0" borderId="0" xfId="1"/>
    <xf numFmtId="0" fontId="3" fillId="0" borderId="0" xfId="2" applyFont="1"/>
    <xf numFmtId="0" fontId="5" fillId="0" borderId="0" xfId="2" applyFont="1" applyAlignment="1">
      <alignment horizontal="left" wrapText="1"/>
    </xf>
    <xf numFmtId="0" fontId="4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7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 wrapText="1"/>
    </xf>
    <xf numFmtId="3" fontId="0" fillId="0" borderId="0" xfId="0" applyNumberFormat="1"/>
    <xf numFmtId="0" fontId="13" fillId="0" borderId="0" xfId="0" applyFont="1"/>
    <xf numFmtId="0" fontId="15" fillId="0" borderId="0" xfId="0" applyFont="1"/>
    <xf numFmtId="0" fontId="1" fillId="0" borderId="0" xfId="0" applyFont="1"/>
    <xf numFmtId="0" fontId="8" fillId="0" borderId="0" xfId="2" applyFont="1" applyBorder="1" applyAlignment="1">
      <alignment horizontal="right"/>
    </xf>
    <xf numFmtId="0" fontId="8" fillId="0" borderId="0" xfId="2" applyFont="1" applyBorder="1" applyAlignment="1">
      <alignment horizontal="left" wrapText="1" indent="1"/>
    </xf>
    <xf numFmtId="1" fontId="8" fillId="3" borderId="0" xfId="2" applyNumberFormat="1" applyFont="1" applyFill="1" applyBorder="1" applyAlignment="1">
      <alignment horizontal="left"/>
    </xf>
    <xf numFmtId="3" fontId="8" fillId="3" borderId="0" xfId="2" applyNumberFormat="1" applyFont="1" applyFill="1" applyBorder="1" applyAlignment="1">
      <alignment horizontal="right"/>
    </xf>
    <xf numFmtId="0" fontId="12" fillId="2" borderId="3" xfId="2" applyFont="1" applyFill="1" applyBorder="1" applyAlignment="1">
      <alignment horizontal="left" wrapText="1" indent="1"/>
    </xf>
    <xf numFmtId="1" fontId="8" fillId="3" borderId="3" xfId="2" applyNumberFormat="1" applyFont="1" applyFill="1" applyBorder="1" applyAlignment="1">
      <alignment horizontal="center" vertical="center"/>
    </xf>
    <xf numFmtId="0" fontId="12" fillId="2" borderId="3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3" fontId="11" fillId="2" borderId="3" xfId="2" applyNumberFormat="1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3" fontId="8" fillId="3" borderId="3" xfId="2" applyNumberFormat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3" fontId="5" fillId="0" borderId="0" xfId="2" applyNumberFormat="1" applyFont="1" applyAlignment="1">
      <alignment horizontal="left" wrapText="1"/>
    </xf>
    <xf numFmtId="3" fontId="9" fillId="0" borderId="0" xfId="2" applyNumberFormat="1" applyFont="1" applyBorder="1" applyAlignment="1">
      <alignment vertical="center" wrapText="1"/>
    </xf>
    <xf numFmtId="3" fontId="7" fillId="0" borderId="0" xfId="2" applyNumberFormat="1" applyFont="1" applyBorder="1" applyAlignment="1">
      <alignment horizontal="left" vertical="center" wrapText="1"/>
    </xf>
    <xf numFmtId="3" fontId="1" fillId="0" borderId="0" xfId="1" applyNumberFormat="1" applyFont="1"/>
    <xf numFmtId="3" fontId="2" fillId="0" borderId="0" xfId="1" applyNumberFormat="1"/>
    <xf numFmtId="0" fontId="1" fillId="0" borderId="0" xfId="0" applyFont="1" applyBorder="1"/>
    <xf numFmtId="0" fontId="1" fillId="0" borderId="0" xfId="1" applyFont="1" applyBorder="1"/>
    <xf numFmtId="4" fontId="9" fillId="0" borderId="0" xfId="2" applyNumberFormat="1" applyFont="1" applyBorder="1" applyAlignment="1">
      <alignment vertical="center" wrapText="1"/>
    </xf>
    <xf numFmtId="4" fontId="7" fillId="0" borderId="0" xfId="2" applyNumberFormat="1" applyFont="1" applyBorder="1" applyAlignment="1">
      <alignment horizontal="left" vertical="center" wrapText="1"/>
    </xf>
    <xf numFmtId="4" fontId="11" fillId="2" borderId="3" xfId="2" applyNumberFormat="1" applyFont="1" applyFill="1" applyBorder="1" applyAlignment="1">
      <alignment horizontal="center" vertical="center" wrapText="1"/>
    </xf>
    <xf numFmtId="4" fontId="8" fillId="4" borderId="3" xfId="2" applyNumberFormat="1" applyFont="1" applyFill="1" applyBorder="1" applyAlignment="1">
      <alignment horizontal="center" vertical="center" wrapText="1"/>
    </xf>
    <xf numFmtId="4" fontId="8" fillId="3" borderId="0" xfId="2" applyNumberFormat="1" applyFont="1" applyFill="1" applyBorder="1" applyAlignment="1">
      <alignment horizontal="right" wrapText="1" indent="1"/>
    </xf>
    <xf numFmtId="4" fontId="1" fillId="0" borderId="0" xfId="1" applyNumberFormat="1" applyFont="1"/>
    <xf numFmtId="4" fontId="0" fillId="0" borderId="0" xfId="0" applyNumberFormat="1"/>
    <xf numFmtId="4" fontId="2" fillId="0" borderId="0" xfId="1" applyNumberFormat="1"/>
    <xf numFmtId="4" fontId="9" fillId="0" borderId="0" xfId="2" applyNumberFormat="1" applyFont="1" applyBorder="1" applyAlignment="1">
      <alignment horizontal="center" vertical="center" wrapText="1"/>
    </xf>
    <xf numFmtId="4" fontId="7" fillId="0" borderId="0" xfId="2" applyNumberFormat="1" applyFont="1" applyBorder="1" applyAlignment="1">
      <alignment horizontal="center" vertical="center" wrapText="1"/>
    </xf>
    <xf numFmtId="4" fontId="8" fillId="0" borderId="0" xfId="2" applyNumberFormat="1" applyFont="1" applyAlignment="1">
      <alignment horizontal="center" vertical="center"/>
    </xf>
    <xf numFmtId="4" fontId="6" fillId="0" borderId="0" xfId="2" applyNumberFormat="1" applyFont="1" applyAlignment="1">
      <alignment horizontal="center" vertical="center" wrapText="1"/>
    </xf>
    <xf numFmtId="4" fontId="8" fillId="0" borderId="3" xfId="2" applyNumberFormat="1" applyFont="1" applyBorder="1" applyAlignment="1">
      <alignment horizontal="center" vertical="center"/>
    </xf>
    <xf numFmtId="4" fontId="8" fillId="0" borderId="0" xfId="2" applyNumberFormat="1" applyFont="1" applyBorder="1" applyAlignment="1">
      <alignment horizontal="center" vertical="center"/>
    </xf>
    <xf numFmtId="4" fontId="8" fillId="3" borderId="0" xfId="2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0" fontId="16" fillId="0" borderId="0" xfId="0" applyFont="1" applyAlignment="1">
      <alignment vertical="center" wrapText="1"/>
    </xf>
    <xf numFmtId="4" fontId="14" fillId="0" borderId="6" xfId="0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 wrapText="1"/>
    </xf>
    <xf numFmtId="4" fontId="8" fillId="4" borderId="3" xfId="2" applyNumberFormat="1" applyFont="1" applyFill="1" applyBorder="1" applyAlignment="1" applyProtection="1">
      <alignment horizontal="center" vertical="center" wrapText="1"/>
      <protection locked="0"/>
    </xf>
    <xf numFmtId="4" fontId="0" fillId="0" borderId="3" xfId="0" applyNumberFormat="1" applyBorder="1" applyProtection="1"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1" fontId="1" fillId="3" borderId="3" xfId="2" applyNumberFormat="1" applyFont="1" applyFill="1" applyBorder="1" applyAlignment="1">
      <alignment horizontal="center" vertical="center"/>
    </xf>
    <xf numFmtId="4" fontId="13" fillId="0" borderId="3" xfId="0" applyNumberFormat="1" applyFont="1" applyBorder="1" applyProtection="1">
      <protection locked="0"/>
    </xf>
    <xf numFmtId="3" fontId="13" fillId="0" borderId="0" xfId="0" applyNumberFormat="1" applyFont="1"/>
    <xf numFmtId="4" fontId="13" fillId="0" borderId="3" xfId="0" applyNumberFormat="1" applyFont="1" applyBorder="1" applyAlignment="1" applyProtection="1">
      <alignment horizontal="center" vertical="center"/>
      <protection locked="0"/>
    </xf>
    <xf numFmtId="4" fontId="5" fillId="0" borderId="0" xfId="2" applyNumberFormat="1" applyFont="1" applyBorder="1" applyAlignment="1" applyProtection="1">
      <alignment horizontal="center" wrapText="1"/>
      <protection locked="0"/>
    </xf>
    <xf numFmtId="0" fontId="14" fillId="0" borderId="0" xfId="0" applyFont="1" applyBorder="1" applyAlignment="1">
      <alignment horizontal="right" vertical="center" wrapText="1"/>
    </xf>
    <xf numFmtId="0" fontId="5" fillId="0" borderId="0" xfId="2" applyFont="1" applyAlignment="1">
      <alignment horizontal="left" wrapText="1"/>
    </xf>
    <xf numFmtId="4" fontId="5" fillId="0" borderId="4" xfId="2" applyNumberFormat="1" applyFont="1" applyBorder="1" applyAlignment="1" applyProtection="1">
      <alignment horizontal="center" wrapText="1"/>
      <protection locked="0"/>
    </xf>
    <xf numFmtId="4" fontId="5" fillId="0" borderId="5" xfId="2" applyNumberFormat="1" applyFont="1" applyBorder="1" applyAlignment="1" applyProtection="1">
      <alignment horizontal="center" wrapText="1"/>
      <protection locked="0"/>
    </xf>
    <xf numFmtId="0" fontId="10" fillId="0" borderId="0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wrapText="1"/>
    </xf>
    <xf numFmtId="0" fontId="11" fillId="2" borderId="2" xfId="2" applyFont="1" applyFill="1" applyBorder="1" applyAlignment="1">
      <alignment horizontal="center" wrapText="1"/>
    </xf>
    <xf numFmtId="0" fontId="11" fillId="2" borderId="5" xfId="2" applyFont="1" applyFill="1" applyBorder="1" applyAlignment="1">
      <alignment horizontal="center" wrapText="1"/>
    </xf>
    <xf numFmtId="1" fontId="8" fillId="3" borderId="1" xfId="2" applyNumberFormat="1" applyFont="1" applyFill="1" applyBorder="1" applyAlignment="1">
      <alignment horizontal="right"/>
    </xf>
    <xf numFmtId="1" fontId="8" fillId="3" borderId="8" xfId="2" applyNumberFormat="1" applyFont="1" applyFill="1" applyBorder="1" applyAlignment="1">
      <alignment horizontal="right"/>
    </xf>
    <xf numFmtId="0" fontId="5" fillId="0" borderId="0" xfId="2" applyFont="1" applyAlignment="1">
      <alignment horizontal="right" wrapText="1"/>
    </xf>
  </cellXfs>
  <cellStyles count="4">
    <cellStyle name="Navadno" xfId="0" builtinId="0"/>
    <cellStyle name="Navadno 2" xfId="3"/>
    <cellStyle name="Navadno 3" xfId="2"/>
    <cellStyle name="Navadno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9"/>
  <sheetViews>
    <sheetView zoomScaleNormal="100" workbookViewId="0">
      <selection activeCell="D2" sqref="D2:E2"/>
    </sheetView>
  </sheetViews>
  <sheetFormatPr defaultRowHeight="12.75"/>
  <cols>
    <col min="3" max="3" width="24.42578125" customWidth="1"/>
    <col min="4" max="4" width="25.140625" style="39" customWidth="1"/>
    <col min="5" max="5" width="12.28515625" customWidth="1"/>
    <col min="6" max="6" width="11" style="9" customWidth="1"/>
    <col min="7" max="7" width="20.140625" style="48" customWidth="1"/>
    <col min="8" max="8" width="14.28515625" customWidth="1"/>
  </cols>
  <sheetData>
    <row r="2" spans="2:8" ht="21.75" customHeight="1">
      <c r="B2" s="62" t="s">
        <v>189</v>
      </c>
      <c r="C2" s="62"/>
      <c r="D2" s="63"/>
      <c r="E2" s="64"/>
      <c r="F2" s="26"/>
      <c r="G2" s="44"/>
      <c r="H2" s="2"/>
    </row>
    <row r="3" spans="2:8" ht="21.75" customHeight="1">
      <c r="B3" s="3"/>
      <c r="C3" s="3"/>
      <c r="D3" s="60"/>
      <c r="E3" s="60"/>
      <c r="F3" s="26"/>
      <c r="G3" s="44"/>
      <c r="H3" s="2"/>
    </row>
    <row r="4" spans="2:8" ht="15.75" customHeight="1">
      <c r="B4" s="7" t="s">
        <v>0</v>
      </c>
      <c r="C4" s="11" t="s">
        <v>163</v>
      </c>
      <c r="D4" s="33"/>
      <c r="E4" s="8"/>
      <c r="F4" s="27"/>
      <c r="G4" s="41"/>
      <c r="H4" s="8"/>
    </row>
    <row r="5" spans="2:8" ht="14.25">
      <c r="B5" s="5"/>
      <c r="C5" s="4"/>
      <c r="D5" s="34"/>
      <c r="E5" s="6"/>
      <c r="F5" s="28"/>
      <c r="G5" s="42"/>
      <c r="H5" s="6"/>
    </row>
    <row r="6" spans="2:8" s="12" customFormat="1" ht="18" customHeight="1">
      <c r="B6" s="65" t="s">
        <v>1</v>
      </c>
      <c r="C6" s="65"/>
      <c r="D6" s="65"/>
      <c r="E6" s="65"/>
      <c r="F6" s="65"/>
      <c r="G6" s="43"/>
    </row>
    <row r="7" spans="2:8" s="12" customFormat="1" ht="15" customHeight="1">
      <c r="B7" s="19" t="s">
        <v>166</v>
      </c>
      <c r="C7" s="20" t="s">
        <v>172</v>
      </c>
      <c r="D7" s="35" t="s">
        <v>171</v>
      </c>
      <c r="E7" s="21" t="s">
        <v>167</v>
      </c>
      <c r="F7" s="21" t="s">
        <v>168</v>
      </c>
      <c r="G7" s="35" t="s">
        <v>170</v>
      </c>
    </row>
    <row r="8" spans="2:8" s="12" customFormat="1" ht="33.75" customHeight="1">
      <c r="B8" s="22" t="s">
        <v>2</v>
      </c>
      <c r="C8" s="23" t="s">
        <v>3</v>
      </c>
      <c r="D8" s="53"/>
      <c r="E8" s="24">
        <v>6038</v>
      </c>
      <c r="F8" s="18" t="s">
        <v>169</v>
      </c>
      <c r="G8" s="36">
        <f>E8*ROUND(D8,2)</f>
        <v>0</v>
      </c>
    </row>
    <row r="9" spans="2:8" s="12" customFormat="1" ht="33.75" customHeight="1">
      <c r="B9" s="22" t="s">
        <v>4</v>
      </c>
      <c r="C9" s="23" t="s">
        <v>5</v>
      </c>
      <c r="D9" s="53"/>
      <c r="E9" s="24">
        <v>5461</v>
      </c>
      <c r="F9" s="18" t="s">
        <v>169</v>
      </c>
      <c r="G9" s="36">
        <f t="shared" ref="G9:G12" si="0">E9*ROUND(D9,2)</f>
        <v>0</v>
      </c>
    </row>
    <row r="10" spans="2:8" s="12" customFormat="1" ht="33.75" customHeight="1">
      <c r="B10" s="22" t="s">
        <v>6</v>
      </c>
      <c r="C10" s="23" t="s">
        <v>7</v>
      </c>
      <c r="D10" s="53"/>
      <c r="E10" s="24">
        <v>660</v>
      </c>
      <c r="F10" s="18" t="s">
        <v>169</v>
      </c>
      <c r="G10" s="36">
        <f t="shared" si="0"/>
        <v>0</v>
      </c>
    </row>
    <row r="11" spans="2:8" s="12" customFormat="1" ht="33.75" customHeight="1">
      <c r="B11" s="22" t="s">
        <v>8</v>
      </c>
      <c r="C11" s="23" t="s">
        <v>9</v>
      </c>
      <c r="D11" s="53"/>
      <c r="E11" s="24">
        <v>42</v>
      </c>
      <c r="F11" s="18" t="s">
        <v>169</v>
      </c>
      <c r="G11" s="36">
        <f t="shared" si="0"/>
        <v>0</v>
      </c>
    </row>
    <row r="12" spans="2:8" s="12" customFormat="1" ht="33.75" customHeight="1">
      <c r="B12" s="22" t="s">
        <v>11</v>
      </c>
      <c r="C12" s="23" t="s">
        <v>12</v>
      </c>
      <c r="D12" s="53"/>
      <c r="E12" s="24">
        <v>33</v>
      </c>
      <c r="F12" s="18" t="s">
        <v>169</v>
      </c>
      <c r="G12" s="36">
        <f t="shared" si="0"/>
        <v>0</v>
      </c>
    </row>
    <row r="13" spans="2:8" s="12" customFormat="1" ht="30.75" customHeight="1">
      <c r="B13" s="13"/>
      <c r="C13" s="14"/>
      <c r="D13" s="37"/>
      <c r="E13" s="16"/>
      <c r="F13" s="15" t="s">
        <v>178</v>
      </c>
      <c r="G13" s="45">
        <f>SUM(G8:G12)</f>
        <v>0</v>
      </c>
    </row>
    <row r="14" spans="2:8" s="12" customFormat="1" ht="22.5" customHeight="1">
      <c r="B14" s="65" t="s">
        <v>10</v>
      </c>
      <c r="C14" s="65"/>
      <c r="D14" s="65"/>
      <c r="E14" s="65"/>
      <c r="F14" s="65"/>
      <c r="G14" s="43"/>
    </row>
    <row r="15" spans="2:8" s="12" customFormat="1" ht="15" customHeight="1">
      <c r="B15" s="19" t="s">
        <v>166</v>
      </c>
      <c r="C15" s="20" t="s">
        <v>172</v>
      </c>
      <c r="D15" s="35" t="s">
        <v>171</v>
      </c>
      <c r="E15" s="21" t="s">
        <v>167</v>
      </c>
      <c r="F15" s="21" t="s">
        <v>168</v>
      </c>
      <c r="G15" s="35" t="s">
        <v>170</v>
      </c>
    </row>
    <row r="16" spans="2:8" s="12" customFormat="1" ht="32.25" customHeight="1">
      <c r="B16" s="22" t="s">
        <v>15</v>
      </c>
      <c r="C16" s="23" t="s">
        <v>16</v>
      </c>
      <c r="D16" s="53"/>
      <c r="E16" s="24">
        <v>3607</v>
      </c>
      <c r="F16" s="18" t="s">
        <v>169</v>
      </c>
      <c r="G16" s="36">
        <f>E16*ROUND(D16,2)</f>
        <v>0</v>
      </c>
    </row>
    <row r="17" spans="1:7" s="12" customFormat="1" ht="32.25" customHeight="1">
      <c r="B17" s="22" t="s">
        <v>17</v>
      </c>
      <c r="C17" s="23" t="s">
        <v>18</v>
      </c>
      <c r="D17" s="53"/>
      <c r="E17" s="24">
        <v>2371</v>
      </c>
      <c r="F17" s="18" t="s">
        <v>169</v>
      </c>
      <c r="G17" s="36">
        <f t="shared" ref="G17:G20" si="1">E17*ROUND(D17,2)</f>
        <v>0</v>
      </c>
    </row>
    <row r="18" spans="1:7" s="12" customFormat="1" ht="32.25" customHeight="1">
      <c r="B18" s="22" t="s">
        <v>20</v>
      </c>
      <c r="C18" s="23" t="s">
        <v>21</v>
      </c>
      <c r="D18" s="53"/>
      <c r="E18" s="24">
        <v>145</v>
      </c>
      <c r="F18" s="18" t="s">
        <v>169</v>
      </c>
      <c r="G18" s="36">
        <f t="shared" si="1"/>
        <v>0</v>
      </c>
    </row>
    <row r="19" spans="1:7" s="12" customFormat="1" ht="32.25" customHeight="1">
      <c r="B19" s="22" t="s">
        <v>22</v>
      </c>
      <c r="C19" s="23" t="s">
        <v>23</v>
      </c>
      <c r="D19" s="53"/>
      <c r="E19" s="24">
        <v>20</v>
      </c>
      <c r="F19" s="18" t="s">
        <v>169</v>
      </c>
      <c r="G19" s="36">
        <f t="shared" si="1"/>
        <v>0</v>
      </c>
    </row>
    <row r="20" spans="1:7" s="12" customFormat="1" ht="32.25" customHeight="1">
      <c r="B20" s="22" t="s">
        <v>25</v>
      </c>
      <c r="C20" s="23" t="s">
        <v>26</v>
      </c>
      <c r="D20" s="53"/>
      <c r="E20" s="24">
        <v>15</v>
      </c>
      <c r="F20" s="18" t="s">
        <v>169</v>
      </c>
      <c r="G20" s="36">
        <f t="shared" si="1"/>
        <v>0</v>
      </c>
    </row>
    <row r="21" spans="1:7" s="12" customFormat="1" ht="33.75" customHeight="1">
      <c r="B21" s="13"/>
      <c r="C21" s="14"/>
      <c r="D21" s="37"/>
      <c r="E21" s="16"/>
      <c r="F21" s="15" t="s">
        <v>179</v>
      </c>
      <c r="G21" s="45">
        <f>SUM(G16:G20)</f>
        <v>0</v>
      </c>
    </row>
    <row r="22" spans="1:7" s="12" customFormat="1" ht="24.75" customHeight="1">
      <c r="B22" s="65" t="s">
        <v>13</v>
      </c>
      <c r="C22" s="65"/>
      <c r="D22" s="65"/>
      <c r="E22" s="65"/>
      <c r="F22" s="65"/>
      <c r="G22" s="43"/>
    </row>
    <row r="23" spans="1:7" s="12" customFormat="1" ht="15.75" customHeight="1">
      <c r="B23" s="19" t="s">
        <v>166</v>
      </c>
      <c r="C23" s="20" t="s">
        <v>172</v>
      </c>
      <c r="D23" s="35" t="s">
        <v>171</v>
      </c>
      <c r="E23" s="21" t="s">
        <v>167</v>
      </c>
      <c r="F23" s="21" t="s">
        <v>168</v>
      </c>
      <c r="G23" s="35" t="s">
        <v>170</v>
      </c>
    </row>
    <row r="24" spans="1:7" s="12" customFormat="1" ht="27.75" customHeight="1">
      <c r="B24" s="25" t="s">
        <v>173</v>
      </c>
      <c r="C24" s="23" t="s">
        <v>28</v>
      </c>
      <c r="D24" s="53"/>
      <c r="E24" s="24">
        <v>2999</v>
      </c>
      <c r="F24" s="18" t="s">
        <v>169</v>
      </c>
      <c r="G24" s="36">
        <f>E24*ROUND(D24,2)</f>
        <v>0</v>
      </c>
    </row>
    <row r="25" spans="1:7" s="12" customFormat="1" ht="27.75" customHeight="1">
      <c r="B25" s="25" t="s">
        <v>174</v>
      </c>
      <c r="C25" s="23" t="s">
        <v>29</v>
      </c>
      <c r="D25" s="53"/>
      <c r="E25" s="24">
        <v>2499</v>
      </c>
      <c r="F25" s="18" t="s">
        <v>169</v>
      </c>
      <c r="G25" s="36">
        <f t="shared" ref="G25:G28" si="2">E25*ROUND(D25,2)</f>
        <v>0</v>
      </c>
    </row>
    <row r="26" spans="1:7" s="12" customFormat="1" ht="27.75" customHeight="1">
      <c r="B26" s="25" t="s">
        <v>175</v>
      </c>
      <c r="C26" s="23" t="s">
        <v>31</v>
      </c>
      <c r="D26" s="53"/>
      <c r="E26" s="24">
        <v>10</v>
      </c>
      <c r="F26" s="18" t="s">
        <v>169</v>
      </c>
      <c r="G26" s="36">
        <f t="shared" si="2"/>
        <v>0</v>
      </c>
    </row>
    <row r="27" spans="1:7" s="12" customFormat="1" ht="27.75" customHeight="1">
      <c r="B27" s="25" t="s">
        <v>176</v>
      </c>
      <c r="C27" s="23" t="s">
        <v>32</v>
      </c>
      <c r="D27" s="53"/>
      <c r="E27" s="24">
        <v>20</v>
      </c>
      <c r="F27" s="18" t="s">
        <v>169</v>
      </c>
      <c r="G27" s="36">
        <f t="shared" si="2"/>
        <v>0</v>
      </c>
    </row>
    <row r="28" spans="1:7" s="12" customFormat="1" ht="27.75" customHeight="1">
      <c r="B28" s="25" t="s">
        <v>177</v>
      </c>
      <c r="C28" s="23" t="s">
        <v>34</v>
      </c>
      <c r="D28" s="53"/>
      <c r="E28" s="24">
        <v>10</v>
      </c>
      <c r="F28" s="18" t="s">
        <v>169</v>
      </c>
      <c r="G28" s="36">
        <f t="shared" si="2"/>
        <v>0</v>
      </c>
    </row>
    <row r="29" spans="1:7" s="12" customFormat="1" ht="30.75" customHeight="1">
      <c r="A29" s="31"/>
      <c r="B29" s="13"/>
      <c r="C29" s="32"/>
      <c r="D29" s="38"/>
      <c r="E29" s="29"/>
      <c r="F29" s="15" t="s">
        <v>180</v>
      </c>
      <c r="G29" s="45">
        <f>SUM(G24:G28)</f>
        <v>0</v>
      </c>
    </row>
    <row r="30" spans="1:7" s="12" customFormat="1" ht="30.75" customHeight="1">
      <c r="A30" s="31"/>
      <c r="B30" s="13"/>
      <c r="C30" s="32"/>
      <c r="D30" s="38"/>
      <c r="E30" s="29"/>
      <c r="F30" s="15"/>
      <c r="G30" s="46"/>
    </row>
    <row r="31" spans="1:7" s="12" customFormat="1" ht="15.75" customHeight="1">
      <c r="B31" s="13"/>
      <c r="C31" s="14"/>
      <c r="D31" s="37"/>
      <c r="E31" s="16"/>
      <c r="F31" s="15"/>
      <c r="G31" s="43"/>
    </row>
    <row r="32" spans="1:7" s="12" customFormat="1" ht="15">
      <c r="B32" s="65" t="s">
        <v>14</v>
      </c>
      <c r="C32" s="65"/>
      <c r="D32" s="65"/>
      <c r="E32" s="65"/>
      <c r="F32" s="65"/>
      <c r="G32" s="43"/>
    </row>
    <row r="33" spans="2:7" s="12" customFormat="1" ht="15.75" customHeight="1">
      <c r="B33" s="19" t="s">
        <v>166</v>
      </c>
      <c r="C33" s="20" t="s">
        <v>172</v>
      </c>
      <c r="D33" s="35" t="s">
        <v>171</v>
      </c>
      <c r="E33" s="21" t="s">
        <v>167</v>
      </c>
      <c r="F33" s="21" t="s">
        <v>168</v>
      </c>
      <c r="G33" s="35" t="s">
        <v>170</v>
      </c>
    </row>
    <row r="34" spans="2:7" s="12" customFormat="1" ht="31.5" customHeight="1">
      <c r="B34" s="22" t="s">
        <v>35</v>
      </c>
      <c r="C34" s="23" t="s">
        <v>3</v>
      </c>
      <c r="D34" s="53"/>
      <c r="E34" s="24">
        <v>60</v>
      </c>
      <c r="F34" s="18" t="s">
        <v>169</v>
      </c>
      <c r="G34" s="36">
        <f>E34*ROUND(D34,2)</f>
        <v>0</v>
      </c>
    </row>
    <row r="35" spans="2:7" s="12" customFormat="1" ht="31.5" customHeight="1">
      <c r="B35" s="22" t="s">
        <v>36</v>
      </c>
      <c r="C35" s="23" t="s">
        <v>5</v>
      </c>
      <c r="D35" s="53"/>
      <c r="E35" s="24">
        <v>60</v>
      </c>
      <c r="F35" s="18" t="s">
        <v>169</v>
      </c>
      <c r="G35" s="36">
        <f t="shared" ref="G35:G43" si="3">E35*ROUND(D35,2)</f>
        <v>0</v>
      </c>
    </row>
    <row r="36" spans="2:7" s="12" customFormat="1" ht="31.5" customHeight="1">
      <c r="B36" s="22" t="s">
        <v>38</v>
      </c>
      <c r="C36" s="23" t="s">
        <v>7</v>
      </c>
      <c r="D36" s="53"/>
      <c r="E36" s="24">
        <v>30</v>
      </c>
      <c r="F36" s="18" t="s">
        <v>169</v>
      </c>
      <c r="G36" s="36">
        <f t="shared" si="3"/>
        <v>0</v>
      </c>
    </row>
    <row r="37" spans="2:7" s="12" customFormat="1" ht="31.5" customHeight="1">
      <c r="B37" s="22" t="s">
        <v>39</v>
      </c>
      <c r="C37" s="23" t="s">
        <v>9</v>
      </c>
      <c r="D37" s="53"/>
      <c r="E37" s="24">
        <v>3</v>
      </c>
      <c r="F37" s="18" t="s">
        <v>169</v>
      </c>
      <c r="G37" s="36">
        <f t="shared" si="3"/>
        <v>0</v>
      </c>
    </row>
    <row r="38" spans="2:7" s="12" customFormat="1" ht="31.5" customHeight="1">
      <c r="B38" s="22" t="s">
        <v>40</v>
      </c>
      <c r="C38" s="23" t="s">
        <v>12</v>
      </c>
      <c r="D38" s="53"/>
      <c r="E38" s="24">
        <v>3</v>
      </c>
      <c r="F38" s="18" t="s">
        <v>169</v>
      </c>
      <c r="G38" s="36">
        <f t="shared" si="3"/>
        <v>0</v>
      </c>
    </row>
    <row r="39" spans="2:7" s="12" customFormat="1" ht="31.5" customHeight="1">
      <c r="B39" s="22" t="s">
        <v>42</v>
      </c>
      <c r="C39" s="23" t="s">
        <v>16</v>
      </c>
      <c r="D39" s="53"/>
      <c r="E39" s="24">
        <v>306</v>
      </c>
      <c r="F39" s="18" t="s">
        <v>169</v>
      </c>
      <c r="G39" s="36">
        <f t="shared" si="3"/>
        <v>0</v>
      </c>
    </row>
    <row r="40" spans="2:7" s="12" customFormat="1" ht="31.5" customHeight="1">
      <c r="B40" s="22" t="s">
        <v>43</v>
      </c>
      <c r="C40" s="23" t="s">
        <v>18</v>
      </c>
      <c r="D40" s="53"/>
      <c r="E40" s="24">
        <v>6</v>
      </c>
      <c r="F40" s="18" t="s">
        <v>169</v>
      </c>
      <c r="G40" s="36">
        <f t="shared" si="3"/>
        <v>0</v>
      </c>
    </row>
    <row r="41" spans="2:7" s="12" customFormat="1" ht="31.5" customHeight="1">
      <c r="B41" s="22" t="s">
        <v>44</v>
      </c>
      <c r="C41" s="23" t="s">
        <v>21</v>
      </c>
      <c r="D41" s="53"/>
      <c r="E41" s="24">
        <v>3</v>
      </c>
      <c r="F41" s="18" t="s">
        <v>169</v>
      </c>
      <c r="G41" s="36">
        <f t="shared" si="3"/>
        <v>0</v>
      </c>
    </row>
    <row r="42" spans="2:7" s="12" customFormat="1" ht="31.5" customHeight="1">
      <c r="B42" s="22" t="s">
        <v>46</v>
      </c>
      <c r="C42" s="23" t="s">
        <v>23</v>
      </c>
      <c r="D42" s="53"/>
      <c r="E42" s="24">
        <v>3</v>
      </c>
      <c r="F42" s="18" t="s">
        <v>169</v>
      </c>
      <c r="G42" s="36">
        <f t="shared" si="3"/>
        <v>0</v>
      </c>
    </row>
    <row r="43" spans="2:7" s="12" customFormat="1" ht="31.5" customHeight="1">
      <c r="B43" s="22" t="s">
        <v>47</v>
      </c>
      <c r="C43" s="23" t="s">
        <v>26</v>
      </c>
      <c r="D43" s="53"/>
      <c r="E43" s="24">
        <v>3</v>
      </c>
      <c r="F43" s="18" t="s">
        <v>169</v>
      </c>
      <c r="G43" s="36">
        <f t="shared" si="3"/>
        <v>0</v>
      </c>
    </row>
    <row r="44" spans="2:7" s="12" customFormat="1" ht="32.25" customHeight="1">
      <c r="B44" s="13"/>
      <c r="C44" s="14"/>
      <c r="D44" s="37"/>
      <c r="E44" s="16"/>
      <c r="F44" s="15" t="s">
        <v>181</v>
      </c>
      <c r="G44" s="45">
        <f>SUM(G34:G43)</f>
        <v>0</v>
      </c>
    </row>
    <row r="45" spans="2:7" s="12" customFormat="1" ht="16.5" customHeight="1">
      <c r="B45" s="13"/>
      <c r="C45" s="14"/>
      <c r="D45" s="37"/>
      <c r="E45" s="16"/>
      <c r="F45" s="15"/>
      <c r="G45" s="46"/>
    </row>
    <row r="46" spans="2:7" s="12" customFormat="1" ht="15" customHeight="1">
      <c r="B46" s="65" t="s">
        <v>19</v>
      </c>
      <c r="C46" s="65"/>
      <c r="D46" s="65"/>
      <c r="E46" s="65"/>
      <c r="F46" s="65"/>
      <c r="G46" s="43"/>
    </row>
    <row r="47" spans="2:7" s="12" customFormat="1" ht="30" customHeight="1">
      <c r="B47" s="19" t="s">
        <v>166</v>
      </c>
      <c r="C47" s="20" t="s">
        <v>172</v>
      </c>
      <c r="D47" s="35" t="s">
        <v>171</v>
      </c>
      <c r="E47" s="21" t="s">
        <v>167</v>
      </c>
      <c r="F47" s="21" t="s">
        <v>168</v>
      </c>
      <c r="G47" s="35" t="s">
        <v>170</v>
      </c>
    </row>
    <row r="48" spans="2:7" s="12" customFormat="1" ht="26.25" customHeight="1">
      <c r="B48" s="22" t="s">
        <v>164</v>
      </c>
      <c r="C48" s="23" t="s">
        <v>51</v>
      </c>
      <c r="D48" s="53"/>
      <c r="E48" s="24">
        <v>370</v>
      </c>
      <c r="F48" s="18" t="s">
        <v>182</v>
      </c>
      <c r="G48" s="36">
        <f>E48*ROUND(D48,2)</f>
        <v>0</v>
      </c>
    </row>
    <row r="49" spans="2:7" s="12" customFormat="1" ht="26.25" customHeight="1">
      <c r="B49" s="22" t="s">
        <v>165</v>
      </c>
      <c r="C49" s="23" t="s">
        <v>52</v>
      </c>
      <c r="D49" s="53"/>
      <c r="E49" s="24">
        <v>350</v>
      </c>
      <c r="F49" s="18" t="s">
        <v>182</v>
      </c>
      <c r="G49" s="36">
        <f>E49*ROUND(D49,2)</f>
        <v>0</v>
      </c>
    </row>
    <row r="50" spans="2:7" s="12" customFormat="1" ht="32.25" customHeight="1">
      <c r="B50" s="13"/>
      <c r="C50" s="14"/>
      <c r="D50" s="37"/>
      <c r="E50" s="16"/>
      <c r="F50" s="15" t="s">
        <v>183</v>
      </c>
      <c r="G50" s="45">
        <f>SUM(G48:G49)</f>
        <v>0</v>
      </c>
    </row>
    <row r="51" spans="2:7" s="12" customFormat="1" ht="15.75" customHeight="1">
      <c r="B51" s="13"/>
      <c r="C51" s="14"/>
      <c r="D51" s="37"/>
      <c r="E51" s="16"/>
      <c r="F51" s="15"/>
      <c r="G51" s="46"/>
    </row>
    <row r="52" spans="2:7" s="12" customFormat="1" ht="15">
      <c r="B52" s="65" t="s">
        <v>24</v>
      </c>
      <c r="C52" s="65"/>
      <c r="D52" s="65"/>
      <c r="E52" s="65"/>
      <c r="F52" s="65"/>
      <c r="G52" s="65"/>
    </row>
    <row r="53" spans="2:7" s="12" customFormat="1" ht="17.25" customHeight="1">
      <c r="B53" s="17" t="s">
        <v>166</v>
      </c>
      <c r="C53" s="67" t="s">
        <v>172</v>
      </c>
      <c r="D53" s="68"/>
      <c r="E53" s="68"/>
      <c r="F53" s="69"/>
      <c r="G53" s="35" t="s">
        <v>170</v>
      </c>
    </row>
    <row r="54" spans="2:7" s="12" customFormat="1" ht="30.75" customHeight="1">
      <c r="B54" s="22" t="s">
        <v>50</v>
      </c>
      <c r="C54" s="66" t="s">
        <v>53</v>
      </c>
      <c r="D54" s="66"/>
      <c r="E54" s="66"/>
      <c r="F54" s="66"/>
      <c r="G54" s="36">
        <v>19999</v>
      </c>
    </row>
    <row r="55" spans="2:7" s="12" customFormat="1" ht="15.75" thickBot="1">
      <c r="B55" s="13"/>
      <c r="C55" s="14"/>
      <c r="D55" s="37"/>
      <c r="E55" s="16"/>
      <c r="F55" s="15"/>
      <c r="G55" s="47"/>
    </row>
    <row r="56" spans="2:7" ht="36" customHeight="1" thickBot="1">
      <c r="D56" s="50"/>
      <c r="E56" s="61" t="s">
        <v>186</v>
      </c>
      <c r="F56" s="61"/>
      <c r="G56" s="51">
        <f>G54+G50+G44+G29+G21+G13</f>
        <v>19999</v>
      </c>
    </row>
    <row r="57" spans="2:7" ht="36" customHeight="1" thickBot="1">
      <c r="D57" s="50"/>
      <c r="E57" s="61" t="s">
        <v>184</v>
      </c>
      <c r="F57" s="61"/>
      <c r="G57" s="52">
        <f>G56*0.22</f>
        <v>4399.78</v>
      </c>
    </row>
    <row r="58" spans="2:7" ht="36" customHeight="1" thickBot="1">
      <c r="E58" s="61" t="s">
        <v>185</v>
      </c>
      <c r="F58" s="61"/>
      <c r="G58" s="52">
        <f>G57+G56</f>
        <v>24398.78</v>
      </c>
    </row>
    <row r="59" spans="2:7">
      <c r="E59" s="9"/>
      <c r="F59"/>
    </row>
    <row r="60" spans="2:7">
      <c r="E60" s="9"/>
      <c r="F60"/>
    </row>
    <row r="61" spans="2:7" ht="27.75" customHeight="1">
      <c r="C61" t="s">
        <v>187</v>
      </c>
      <c r="D61" s="54"/>
      <c r="E61" s="9"/>
      <c r="F61" t="s">
        <v>188</v>
      </c>
      <c r="G61" s="55"/>
    </row>
    <row r="62" spans="2:7">
      <c r="E62" s="9"/>
      <c r="F62"/>
    </row>
    <row r="63" spans="2:7">
      <c r="E63" s="9"/>
      <c r="F63"/>
    </row>
    <row r="64" spans="2:7">
      <c r="E64" s="9"/>
      <c r="F64"/>
    </row>
    <row r="65" spans="5:6">
      <c r="E65" s="9"/>
      <c r="F65"/>
    </row>
    <row r="66" spans="5:6">
      <c r="E66" s="9"/>
      <c r="F66"/>
    </row>
    <row r="67" spans="5:6">
      <c r="E67" s="9"/>
      <c r="F67"/>
    </row>
    <row r="68" spans="5:6">
      <c r="E68" s="9"/>
      <c r="F68"/>
    </row>
    <row r="69" spans="5:6">
      <c r="E69" s="9"/>
      <c r="F69"/>
    </row>
  </sheetData>
  <sheetProtection algorithmName="SHA-512" hashValue="A9UWlYkC11zyGIyTPbwZFqRyt+n4RWE6Ll2mQEcHRGpml2CFHiAOXjDr+PDB3P/zYXn3oNTra3Bkw44L/3Lqkg==" saltValue="dQjL1QCHjYbP2sfq+6mEuw==" spinCount="100000" sheet="1" objects="1" scenarios="1" selectLockedCells="1"/>
  <mergeCells count="13">
    <mergeCell ref="E57:F57"/>
    <mergeCell ref="E58:F58"/>
    <mergeCell ref="E56:F56"/>
    <mergeCell ref="B2:C2"/>
    <mergeCell ref="D2:E2"/>
    <mergeCell ref="B46:F46"/>
    <mergeCell ref="B52:G52"/>
    <mergeCell ref="C54:F54"/>
    <mergeCell ref="C53:F53"/>
    <mergeCell ref="B22:F22"/>
    <mergeCell ref="B32:F32"/>
    <mergeCell ref="B6:F6"/>
    <mergeCell ref="B14:F14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0"/>
  <sheetViews>
    <sheetView topLeftCell="A2" zoomScaleNormal="100" workbookViewId="0">
      <selection activeCell="D2" sqref="D2:E2"/>
    </sheetView>
  </sheetViews>
  <sheetFormatPr defaultRowHeight="12.75"/>
  <cols>
    <col min="3" max="3" width="24.42578125" customWidth="1"/>
    <col min="4" max="4" width="25.140625" style="39" customWidth="1"/>
    <col min="5" max="5" width="12.28515625" customWidth="1"/>
    <col min="6" max="6" width="11" style="9" customWidth="1"/>
    <col min="7" max="7" width="20.140625" style="48" customWidth="1"/>
  </cols>
  <sheetData>
    <row r="2" spans="1:7" ht="24.75" customHeight="1">
      <c r="B2" s="62" t="s">
        <v>189</v>
      </c>
      <c r="C2" s="62"/>
      <c r="D2" s="63"/>
      <c r="E2" s="64"/>
      <c r="F2" s="26"/>
      <c r="G2" s="44"/>
    </row>
    <row r="3" spans="1:7" ht="15.75">
      <c r="B3" s="7" t="s">
        <v>27</v>
      </c>
      <c r="C3" s="11" t="s">
        <v>209</v>
      </c>
      <c r="D3" s="33"/>
      <c r="E3" s="8"/>
      <c r="F3" s="27"/>
      <c r="G3" s="41"/>
    </row>
    <row r="4" spans="1:7" ht="15" customHeight="1">
      <c r="B4" s="5"/>
      <c r="C4" s="4"/>
      <c r="D4" s="34"/>
      <c r="E4" s="6"/>
      <c r="F4" s="28"/>
      <c r="G4" s="42"/>
    </row>
    <row r="5" spans="1:7" ht="12.75" customHeight="1">
      <c r="A5" s="12"/>
      <c r="B5" s="65" t="s">
        <v>30</v>
      </c>
      <c r="C5" s="65"/>
      <c r="D5" s="65"/>
      <c r="E5" s="65"/>
      <c r="F5" s="65"/>
      <c r="G5" s="43"/>
    </row>
    <row r="6" spans="1:7" ht="15">
      <c r="A6" s="12"/>
      <c r="B6" s="19" t="s">
        <v>166</v>
      </c>
      <c r="C6" s="20" t="s">
        <v>172</v>
      </c>
      <c r="D6" s="35" t="s">
        <v>171</v>
      </c>
      <c r="E6" s="21" t="s">
        <v>167</v>
      </c>
      <c r="F6" s="21" t="s">
        <v>168</v>
      </c>
      <c r="G6" s="35" t="s">
        <v>170</v>
      </c>
    </row>
    <row r="7" spans="1:7" ht="28.5" customHeight="1">
      <c r="A7" s="12"/>
      <c r="B7" s="22" t="s">
        <v>54</v>
      </c>
      <c r="C7" s="23" t="s">
        <v>55</v>
      </c>
      <c r="D7" s="53"/>
      <c r="E7" s="18">
        <v>200</v>
      </c>
      <c r="F7" s="18" t="s">
        <v>169</v>
      </c>
      <c r="G7" s="36">
        <f>E7*ROUND(D7,2)</f>
        <v>0</v>
      </c>
    </row>
    <row r="8" spans="1:7" ht="28.5" customHeight="1">
      <c r="A8" s="12"/>
      <c r="B8" s="22" t="s">
        <v>56</v>
      </c>
      <c r="C8" s="23" t="s">
        <v>57</v>
      </c>
      <c r="D8" s="53"/>
      <c r="E8" s="18">
        <v>30</v>
      </c>
      <c r="F8" s="18" t="s">
        <v>169</v>
      </c>
      <c r="G8" s="36">
        <f t="shared" ref="G8:G25" si="0">E8*ROUND(D8,2)</f>
        <v>0</v>
      </c>
    </row>
    <row r="9" spans="1:7" ht="28.5" customHeight="1">
      <c r="A9" s="12"/>
      <c r="B9" s="22" t="s">
        <v>58</v>
      </c>
      <c r="C9" s="23" t="s">
        <v>59</v>
      </c>
      <c r="D9" s="53"/>
      <c r="E9" s="18">
        <v>130</v>
      </c>
      <c r="F9" s="18" t="s">
        <v>169</v>
      </c>
      <c r="G9" s="36">
        <f t="shared" si="0"/>
        <v>0</v>
      </c>
    </row>
    <row r="10" spans="1:7" ht="28.5" customHeight="1">
      <c r="A10" s="12"/>
      <c r="B10" s="22" t="s">
        <v>60</v>
      </c>
      <c r="C10" s="23" t="s">
        <v>61</v>
      </c>
      <c r="D10" s="53"/>
      <c r="E10" s="18">
        <v>20</v>
      </c>
      <c r="F10" s="18" t="s">
        <v>169</v>
      </c>
      <c r="G10" s="36">
        <f t="shared" si="0"/>
        <v>0</v>
      </c>
    </row>
    <row r="11" spans="1:7" ht="28.5" customHeight="1">
      <c r="A11" s="12"/>
      <c r="B11" s="22" t="s">
        <v>62</v>
      </c>
      <c r="C11" s="23" t="s">
        <v>63</v>
      </c>
      <c r="D11" s="53"/>
      <c r="E11" s="18">
        <v>125</v>
      </c>
      <c r="F11" s="18" t="s">
        <v>169</v>
      </c>
      <c r="G11" s="36">
        <f t="shared" si="0"/>
        <v>0</v>
      </c>
    </row>
    <row r="12" spans="1:7" ht="28.5" customHeight="1">
      <c r="A12" s="12"/>
      <c r="B12" s="22" t="s">
        <v>64</v>
      </c>
      <c r="C12" s="23" t="s">
        <v>65</v>
      </c>
      <c r="D12" s="53"/>
      <c r="E12" s="18">
        <v>80</v>
      </c>
      <c r="F12" s="18" t="s">
        <v>169</v>
      </c>
      <c r="G12" s="36">
        <f t="shared" si="0"/>
        <v>0</v>
      </c>
    </row>
    <row r="13" spans="1:7" ht="28.5" customHeight="1">
      <c r="A13" s="12"/>
      <c r="B13" s="22" t="s">
        <v>66</v>
      </c>
      <c r="C13" s="23" t="s">
        <v>67</v>
      </c>
      <c r="D13" s="53"/>
      <c r="E13" s="18">
        <v>200</v>
      </c>
      <c r="F13" s="18" t="s">
        <v>169</v>
      </c>
      <c r="G13" s="36">
        <f t="shared" si="0"/>
        <v>0</v>
      </c>
    </row>
    <row r="14" spans="1:7" ht="28.5" customHeight="1">
      <c r="A14" s="12"/>
      <c r="B14" s="22" t="s">
        <v>69</v>
      </c>
      <c r="C14" s="23" t="s">
        <v>68</v>
      </c>
      <c r="D14" s="53"/>
      <c r="E14" s="18">
        <v>200</v>
      </c>
      <c r="F14" s="18" t="s">
        <v>169</v>
      </c>
      <c r="G14" s="36">
        <f t="shared" si="0"/>
        <v>0</v>
      </c>
    </row>
    <row r="15" spans="1:7" ht="28.5" customHeight="1">
      <c r="A15" s="12"/>
      <c r="B15" s="22" t="s">
        <v>71</v>
      </c>
      <c r="C15" s="23" t="s">
        <v>70</v>
      </c>
      <c r="D15" s="53"/>
      <c r="E15" s="18">
        <v>50</v>
      </c>
      <c r="F15" s="18" t="s">
        <v>169</v>
      </c>
      <c r="G15" s="36">
        <f t="shared" si="0"/>
        <v>0</v>
      </c>
    </row>
    <row r="16" spans="1:7" ht="28.5" customHeight="1">
      <c r="A16" s="12"/>
      <c r="B16" s="22" t="s">
        <v>73</v>
      </c>
      <c r="C16" s="23" t="s">
        <v>72</v>
      </c>
      <c r="D16" s="53"/>
      <c r="E16" s="18">
        <v>50</v>
      </c>
      <c r="F16" s="18" t="s">
        <v>169</v>
      </c>
      <c r="G16" s="36">
        <f t="shared" si="0"/>
        <v>0</v>
      </c>
    </row>
    <row r="17" spans="1:7" ht="28.5" customHeight="1">
      <c r="A17" s="12"/>
      <c r="B17" s="22" t="s">
        <v>75</v>
      </c>
      <c r="C17" s="23" t="s">
        <v>74</v>
      </c>
      <c r="D17" s="53"/>
      <c r="E17" s="18">
        <v>20</v>
      </c>
      <c r="F17" s="18" t="s">
        <v>169</v>
      </c>
      <c r="G17" s="36">
        <f t="shared" si="0"/>
        <v>0</v>
      </c>
    </row>
    <row r="18" spans="1:7" ht="28.5" customHeight="1">
      <c r="A18" s="12"/>
      <c r="B18" s="22" t="s">
        <v>77</v>
      </c>
      <c r="C18" s="23" t="s">
        <v>76</v>
      </c>
      <c r="D18" s="53"/>
      <c r="E18" s="18">
        <v>60</v>
      </c>
      <c r="F18" s="18" t="s">
        <v>169</v>
      </c>
      <c r="G18" s="36">
        <f t="shared" si="0"/>
        <v>0</v>
      </c>
    </row>
    <row r="19" spans="1:7" ht="28.5" customHeight="1">
      <c r="A19" s="12"/>
      <c r="B19" s="22" t="s">
        <v>79</v>
      </c>
      <c r="C19" s="23" t="s">
        <v>78</v>
      </c>
      <c r="D19" s="53"/>
      <c r="E19" s="18">
        <v>30</v>
      </c>
      <c r="F19" s="18" t="s">
        <v>169</v>
      </c>
      <c r="G19" s="36">
        <f t="shared" si="0"/>
        <v>0</v>
      </c>
    </row>
    <row r="20" spans="1:7" ht="28.5" customHeight="1">
      <c r="A20" s="12"/>
      <c r="B20" s="22" t="s">
        <v>81</v>
      </c>
      <c r="C20" s="23" t="s">
        <v>80</v>
      </c>
      <c r="D20" s="53"/>
      <c r="E20" s="18">
        <v>30</v>
      </c>
      <c r="F20" s="18" t="s">
        <v>169</v>
      </c>
      <c r="G20" s="36">
        <f t="shared" si="0"/>
        <v>0</v>
      </c>
    </row>
    <row r="21" spans="1:7" ht="28.5" customHeight="1">
      <c r="A21" s="12"/>
      <c r="B21" s="22" t="s">
        <v>83</v>
      </c>
      <c r="C21" s="23" t="s">
        <v>82</v>
      </c>
      <c r="D21" s="53"/>
      <c r="E21" s="18">
        <v>60</v>
      </c>
      <c r="F21" s="18" t="s">
        <v>169</v>
      </c>
      <c r="G21" s="36">
        <f t="shared" si="0"/>
        <v>0</v>
      </c>
    </row>
    <row r="22" spans="1:7" ht="28.5" customHeight="1">
      <c r="A22" s="12"/>
      <c r="B22" s="22" t="s">
        <v>85</v>
      </c>
      <c r="C22" s="23" t="s">
        <v>84</v>
      </c>
      <c r="D22" s="53"/>
      <c r="E22" s="18">
        <v>10</v>
      </c>
      <c r="F22" s="18" t="s">
        <v>169</v>
      </c>
      <c r="G22" s="36">
        <f t="shared" si="0"/>
        <v>0</v>
      </c>
    </row>
    <row r="23" spans="1:7" ht="28.5" customHeight="1">
      <c r="A23" s="12"/>
      <c r="B23" s="22" t="s">
        <v>87</v>
      </c>
      <c r="C23" s="23" t="s">
        <v>86</v>
      </c>
      <c r="D23" s="53"/>
      <c r="E23" s="18">
        <v>10</v>
      </c>
      <c r="F23" s="18" t="s">
        <v>169</v>
      </c>
      <c r="G23" s="36">
        <f t="shared" si="0"/>
        <v>0</v>
      </c>
    </row>
    <row r="24" spans="1:7" ht="28.5" customHeight="1">
      <c r="A24" s="12"/>
      <c r="B24" s="22" t="s">
        <v>89</v>
      </c>
      <c r="C24" s="25" t="s">
        <v>88</v>
      </c>
      <c r="D24" s="53"/>
      <c r="E24" s="18">
        <v>20</v>
      </c>
      <c r="F24" s="18" t="s">
        <v>169</v>
      </c>
      <c r="G24" s="36">
        <f t="shared" si="0"/>
        <v>0</v>
      </c>
    </row>
    <row r="25" spans="1:7" ht="28.5" customHeight="1">
      <c r="A25" s="12"/>
      <c r="B25" s="22" t="s">
        <v>190</v>
      </c>
      <c r="C25" s="23" t="s">
        <v>90</v>
      </c>
      <c r="D25" s="53"/>
      <c r="E25" s="18">
        <v>20</v>
      </c>
      <c r="F25" s="18" t="s">
        <v>169</v>
      </c>
      <c r="G25" s="36">
        <f t="shared" si="0"/>
        <v>0</v>
      </c>
    </row>
    <row r="26" spans="1:7" ht="28.5" customHeight="1">
      <c r="A26" s="12"/>
      <c r="B26" s="13"/>
      <c r="D26" s="37"/>
      <c r="E26" s="16"/>
      <c r="F26" s="15" t="s">
        <v>202</v>
      </c>
      <c r="G26" s="45">
        <f>SUM(G7:G25)</f>
        <v>0</v>
      </c>
    </row>
    <row r="27" spans="1:7" ht="15">
      <c r="A27" s="12"/>
      <c r="B27" s="65" t="s">
        <v>33</v>
      </c>
      <c r="C27" s="65"/>
      <c r="D27" s="65"/>
      <c r="E27" s="65"/>
      <c r="F27" s="65"/>
      <c r="G27" s="43"/>
    </row>
    <row r="28" spans="1:7" ht="15">
      <c r="A28" s="12"/>
      <c r="B28" s="19" t="s">
        <v>166</v>
      </c>
      <c r="C28" s="20" t="s">
        <v>172</v>
      </c>
      <c r="D28" s="35" t="s">
        <v>171</v>
      </c>
      <c r="E28" s="21" t="s">
        <v>167</v>
      </c>
      <c r="F28" s="21" t="s">
        <v>168</v>
      </c>
      <c r="G28" s="35" t="s">
        <v>170</v>
      </c>
    </row>
    <row r="29" spans="1:7" ht="30.75" customHeight="1">
      <c r="A29" s="12"/>
      <c r="B29" s="22" t="s">
        <v>91</v>
      </c>
      <c r="C29" s="23" t="s">
        <v>92</v>
      </c>
      <c r="D29" s="53"/>
      <c r="E29" s="18">
        <v>260</v>
      </c>
      <c r="F29" s="18" t="s">
        <v>169</v>
      </c>
      <c r="G29" s="36">
        <f>E29*ROUND(D29,2)</f>
        <v>0</v>
      </c>
    </row>
    <row r="30" spans="1:7" ht="30.75" customHeight="1">
      <c r="A30" s="12"/>
      <c r="B30" s="22" t="s">
        <v>93</v>
      </c>
      <c r="C30" s="23" t="s">
        <v>94</v>
      </c>
      <c r="D30" s="53"/>
      <c r="E30" s="18">
        <v>20</v>
      </c>
      <c r="F30" s="18" t="s">
        <v>169</v>
      </c>
      <c r="G30" s="36">
        <f t="shared" ref="G30:G33" si="1">E30*ROUND(D30,2)</f>
        <v>0</v>
      </c>
    </row>
    <row r="31" spans="1:7" ht="30.75" customHeight="1">
      <c r="A31" s="12"/>
      <c r="B31" s="22" t="s">
        <v>95</v>
      </c>
      <c r="C31" s="23" t="s">
        <v>96</v>
      </c>
      <c r="D31" s="53"/>
      <c r="E31" s="18">
        <v>200</v>
      </c>
      <c r="F31" s="18" t="s">
        <v>169</v>
      </c>
      <c r="G31" s="36">
        <f t="shared" si="1"/>
        <v>0</v>
      </c>
    </row>
    <row r="32" spans="1:7" ht="30.75" customHeight="1">
      <c r="A32" s="12"/>
      <c r="B32" s="22" t="s">
        <v>97</v>
      </c>
      <c r="C32" s="23" t="s">
        <v>98</v>
      </c>
      <c r="D32" s="53"/>
      <c r="E32" s="18">
        <v>200</v>
      </c>
      <c r="F32" s="18" t="s">
        <v>169</v>
      </c>
      <c r="G32" s="36">
        <f t="shared" si="1"/>
        <v>0</v>
      </c>
    </row>
    <row r="33" spans="1:7" ht="30.75" customHeight="1">
      <c r="A33" s="12"/>
      <c r="B33" s="22" t="s">
        <v>191</v>
      </c>
      <c r="C33" s="23" t="s">
        <v>99</v>
      </c>
      <c r="D33" s="53"/>
      <c r="E33" s="18">
        <v>210</v>
      </c>
      <c r="F33" s="18" t="s">
        <v>169</v>
      </c>
      <c r="G33" s="36">
        <f t="shared" si="1"/>
        <v>0</v>
      </c>
    </row>
    <row r="34" spans="1:7" ht="30.75" customHeight="1">
      <c r="A34" s="12"/>
      <c r="B34" s="22" t="s">
        <v>100</v>
      </c>
      <c r="C34" s="23" t="s">
        <v>101</v>
      </c>
      <c r="D34" s="53"/>
      <c r="E34" s="18">
        <v>260</v>
      </c>
      <c r="F34" s="18" t="s">
        <v>169</v>
      </c>
      <c r="G34" s="36">
        <f>E34*ROUND(D34,2)</f>
        <v>0</v>
      </c>
    </row>
    <row r="35" spans="1:7" ht="30.75" customHeight="1">
      <c r="A35" s="12"/>
      <c r="B35" s="22" t="s">
        <v>102</v>
      </c>
      <c r="C35" s="23" t="s">
        <v>103</v>
      </c>
      <c r="D35" s="53"/>
      <c r="E35" s="18">
        <v>40</v>
      </c>
      <c r="F35" s="18" t="s">
        <v>169</v>
      </c>
      <c r="G35" s="36">
        <f>E35*ROUND(D35,2)</f>
        <v>0</v>
      </c>
    </row>
    <row r="36" spans="1:7" ht="30.75" customHeight="1">
      <c r="A36" s="12"/>
      <c r="B36" s="22" t="s">
        <v>105</v>
      </c>
      <c r="C36" s="23" t="s">
        <v>104</v>
      </c>
      <c r="D36" s="53"/>
      <c r="E36" s="18">
        <v>30</v>
      </c>
      <c r="F36" s="18" t="s">
        <v>169</v>
      </c>
      <c r="G36" s="36">
        <f t="shared" ref="G36:G46" si="2">E36*ROUND(D36,2)</f>
        <v>0</v>
      </c>
    </row>
    <row r="37" spans="1:7" ht="30.75" customHeight="1">
      <c r="A37" s="12"/>
      <c r="B37" s="22" t="s">
        <v>107</v>
      </c>
      <c r="C37" s="23" t="s">
        <v>106</v>
      </c>
      <c r="D37" s="53"/>
      <c r="E37" s="56">
        <v>10</v>
      </c>
      <c r="F37" s="18" t="s">
        <v>169</v>
      </c>
      <c r="G37" s="36">
        <f t="shared" si="2"/>
        <v>0</v>
      </c>
    </row>
    <row r="38" spans="1:7" ht="30.75" customHeight="1">
      <c r="A38" s="12"/>
      <c r="B38" s="22" t="s">
        <v>192</v>
      </c>
      <c r="C38" s="23" t="s">
        <v>108</v>
      </c>
      <c r="D38" s="53"/>
      <c r="E38" s="18">
        <v>200</v>
      </c>
      <c r="F38" s="18" t="s">
        <v>169</v>
      </c>
      <c r="G38" s="36">
        <f t="shared" si="2"/>
        <v>0</v>
      </c>
    </row>
    <row r="39" spans="1:7" ht="30.75" customHeight="1">
      <c r="A39" s="12"/>
      <c r="B39" s="22" t="s">
        <v>109</v>
      </c>
      <c r="C39" s="23" t="s">
        <v>110</v>
      </c>
      <c r="D39" s="53"/>
      <c r="E39" s="18">
        <v>10</v>
      </c>
      <c r="F39" s="18" t="s">
        <v>169</v>
      </c>
      <c r="G39" s="36">
        <f t="shared" si="2"/>
        <v>0</v>
      </c>
    </row>
    <row r="40" spans="1:7" ht="30.75" customHeight="1">
      <c r="A40" s="12"/>
      <c r="B40" s="22" t="s">
        <v>111</v>
      </c>
      <c r="C40" s="23" t="s">
        <v>112</v>
      </c>
      <c r="D40" s="53"/>
      <c r="E40" s="18">
        <v>200</v>
      </c>
      <c r="F40" s="18" t="s">
        <v>169</v>
      </c>
      <c r="G40" s="36">
        <f t="shared" si="2"/>
        <v>0</v>
      </c>
    </row>
    <row r="41" spans="1:7" ht="30.75" customHeight="1">
      <c r="A41" s="12"/>
      <c r="B41" s="22" t="s">
        <v>113</v>
      </c>
      <c r="C41" s="23" t="s">
        <v>114</v>
      </c>
      <c r="D41" s="53"/>
      <c r="E41" s="18">
        <v>10</v>
      </c>
      <c r="F41" s="18" t="s">
        <v>169</v>
      </c>
      <c r="G41" s="36">
        <f t="shared" si="2"/>
        <v>0</v>
      </c>
    </row>
    <row r="42" spans="1:7" ht="30.75" customHeight="1">
      <c r="A42" s="12"/>
      <c r="B42" s="22" t="s">
        <v>115</v>
      </c>
      <c r="C42" s="23" t="s">
        <v>116</v>
      </c>
      <c r="D42" s="53"/>
      <c r="E42" s="18">
        <v>10</v>
      </c>
      <c r="F42" s="18" t="s">
        <v>169</v>
      </c>
      <c r="G42" s="36">
        <f t="shared" si="2"/>
        <v>0</v>
      </c>
    </row>
    <row r="43" spans="1:7" ht="30.75" customHeight="1">
      <c r="A43" s="12"/>
      <c r="B43" s="22" t="s">
        <v>117</v>
      </c>
      <c r="C43" s="23" t="s">
        <v>118</v>
      </c>
      <c r="D43" s="53"/>
      <c r="E43" s="18">
        <v>190</v>
      </c>
      <c r="F43" s="18" t="s">
        <v>169</v>
      </c>
      <c r="G43" s="36">
        <f t="shared" si="2"/>
        <v>0</v>
      </c>
    </row>
    <row r="44" spans="1:7" ht="30.75" customHeight="1">
      <c r="A44" s="12"/>
      <c r="B44" s="22" t="s">
        <v>120</v>
      </c>
      <c r="C44" s="23" t="s">
        <v>119</v>
      </c>
      <c r="D44" s="53"/>
      <c r="E44" s="18">
        <v>10</v>
      </c>
      <c r="F44" s="18" t="s">
        <v>169</v>
      </c>
      <c r="G44" s="36">
        <f t="shared" si="2"/>
        <v>0</v>
      </c>
    </row>
    <row r="45" spans="1:7" ht="30.75" customHeight="1">
      <c r="A45" s="12"/>
      <c r="B45" s="22" t="s">
        <v>193</v>
      </c>
      <c r="C45" s="23" t="s">
        <v>121</v>
      </c>
      <c r="D45" s="53"/>
      <c r="E45" s="18">
        <v>10</v>
      </c>
      <c r="F45" s="18" t="s">
        <v>169</v>
      </c>
      <c r="G45" s="36">
        <f t="shared" si="2"/>
        <v>0</v>
      </c>
    </row>
    <row r="46" spans="1:7" ht="30.75" customHeight="1">
      <c r="A46" s="12"/>
      <c r="B46" s="22" t="s">
        <v>194</v>
      </c>
      <c r="C46" s="23" t="s">
        <v>122</v>
      </c>
      <c r="D46" s="53"/>
      <c r="E46" s="18">
        <v>10</v>
      </c>
      <c r="F46" s="18" t="s">
        <v>169</v>
      </c>
      <c r="G46" s="36">
        <f t="shared" si="2"/>
        <v>0</v>
      </c>
    </row>
    <row r="47" spans="1:7" ht="30.75" customHeight="1">
      <c r="A47" s="12"/>
      <c r="B47" s="13"/>
      <c r="C47" s="14"/>
      <c r="D47" s="37"/>
      <c r="E47" s="16"/>
      <c r="F47" s="15" t="s">
        <v>203</v>
      </c>
      <c r="G47" s="45">
        <f>SUM(G29:G46)</f>
        <v>0</v>
      </c>
    </row>
    <row r="48" spans="1:7" ht="15">
      <c r="A48" s="12"/>
      <c r="B48" s="65" t="s">
        <v>195</v>
      </c>
      <c r="C48" s="65"/>
      <c r="D48" s="65"/>
      <c r="E48" s="65"/>
      <c r="F48" s="65"/>
      <c r="G48" s="43"/>
    </row>
    <row r="49" spans="1:7" ht="15">
      <c r="A49" s="12"/>
      <c r="B49" s="19" t="s">
        <v>166</v>
      </c>
      <c r="C49" s="20" t="s">
        <v>172</v>
      </c>
      <c r="D49" s="35" t="s">
        <v>171</v>
      </c>
      <c r="E49" s="21" t="s">
        <v>167</v>
      </c>
      <c r="F49" s="21" t="s">
        <v>168</v>
      </c>
      <c r="G49" s="35" t="s">
        <v>170</v>
      </c>
    </row>
    <row r="50" spans="1:7" ht="30.75" customHeight="1">
      <c r="A50" s="12"/>
      <c r="B50" s="25" t="s">
        <v>196</v>
      </c>
      <c r="C50" s="23" t="s">
        <v>123</v>
      </c>
      <c r="D50" s="53"/>
      <c r="E50" s="24">
        <v>20</v>
      </c>
      <c r="F50" s="18" t="s">
        <v>169</v>
      </c>
      <c r="G50" s="36">
        <f>E50*ROUND(D50,2)</f>
        <v>0</v>
      </c>
    </row>
    <row r="51" spans="1:7" ht="30.75" customHeight="1">
      <c r="A51" s="12"/>
      <c r="B51" s="25" t="s">
        <v>197</v>
      </c>
      <c r="C51" s="23" t="s">
        <v>124</v>
      </c>
      <c r="D51" s="53"/>
      <c r="E51" s="24">
        <v>10</v>
      </c>
      <c r="F51" s="18" t="s">
        <v>169</v>
      </c>
      <c r="G51" s="36">
        <f t="shared" ref="G51:G55" si="3">E51*ROUND(D51,2)</f>
        <v>0</v>
      </c>
    </row>
    <row r="52" spans="1:7" ht="30.75" customHeight="1">
      <c r="A52" s="12"/>
      <c r="B52" s="25" t="s">
        <v>198</v>
      </c>
      <c r="C52" s="23" t="s">
        <v>125</v>
      </c>
      <c r="D52" s="53"/>
      <c r="E52" s="24">
        <v>10</v>
      </c>
      <c r="F52" s="18" t="s">
        <v>169</v>
      </c>
      <c r="G52" s="36">
        <f t="shared" si="3"/>
        <v>0</v>
      </c>
    </row>
    <row r="53" spans="1:7" ht="30.75" customHeight="1">
      <c r="A53" s="12"/>
      <c r="B53" s="25" t="s">
        <v>199</v>
      </c>
      <c r="C53" s="23" t="s">
        <v>126</v>
      </c>
      <c r="D53" s="53"/>
      <c r="E53" s="24">
        <v>10</v>
      </c>
      <c r="F53" s="18" t="s">
        <v>169</v>
      </c>
      <c r="G53" s="36">
        <f t="shared" si="3"/>
        <v>0</v>
      </c>
    </row>
    <row r="54" spans="1:7" ht="30.75" customHeight="1">
      <c r="A54" s="12"/>
      <c r="B54" s="25" t="s">
        <v>200</v>
      </c>
      <c r="C54" s="23" t="s">
        <v>127</v>
      </c>
      <c r="D54" s="53"/>
      <c r="E54" s="24">
        <v>10</v>
      </c>
      <c r="F54" s="18" t="s">
        <v>169</v>
      </c>
      <c r="G54" s="36">
        <f t="shared" si="3"/>
        <v>0</v>
      </c>
    </row>
    <row r="55" spans="1:7" ht="30.75" customHeight="1">
      <c r="A55" s="12"/>
      <c r="B55" s="25" t="s">
        <v>201</v>
      </c>
      <c r="C55" s="23" t="s">
        <v>128</v>
      </c>
      <c r="D55" s="53"/>
      <c r="E55" s="24">
        <v>20</v>
      </c>
      <c r="F55" s="18" t="s">
        <v>169</v>
      </c>
      <c r="G55" s="36">
        <f t="shared" si="3"/>
        <v>0</v>
      </c>
    </row>
    <row r="56" spans="1:7" ht="30.75" customHeight="1">
      <c r="A56" s="31"/>
      <c r="B56" s="13"/>
      <c r="C56" s="32"/>
      <c r="D56" s="38"/>
      <c r="E56" s="29"/>
      <c r="F56" s="15" t="s">
        <v>204</v>
      </c>
      <c r="G56" s="45">
        <f>SUM(G50:G55)</f>
        <v>0</v>
      </c>
    </row>
    <row r="57" spans="1:7" ht="15">
      <c r="A57" s="12"/>
      <c r="B57" s="13"/>
      <c r="C57" s="14"/>
      <c r="D57" s="37"/>
      <c r="E57" s="16"/>
      <c r="F57" s="15"/>
      <c r="G57" s="43"/>
    </row>
    <row r="58" spans="1:7" ht="15">
      <c r="A58" s="12"/>
      <c r="B58" s="65" t="s">
        <v>216</v>
      </c>
      <c r="C58" s="65"/>
      <c r="D58" s="65"/>
      <c r="E58" s="65"/>
      <c r="F58" s="65"/>
      <c r="G58" s="43"/>
    </row>
    <row r="59" spans="1:7" ht="15">
      <c r="A59" s="12"/>
      <c r="B59" s="19" t="s">
        <v>166</v>
      </c>
      <c r="C59" s="20" t="s">
        <v>172</v>
      </c>
      <c r="D59" s="35" t="s">
        <v>171</v>
      </c>
      <c r="E59" s="21" t="s">
        <v>167</v>
      </c>
      <c r="F59" s="21" t="s">
        <v>168</v>
      </c>
      <c r="G59" s="35" t="s">
        <v>170</v>
      </c>
    </row>
    <row r="60" spans="1:7" ht="30.75" customHeight="1">
      <c r="A60" s="12"/>
      <c r="B60" s="22" t="s">
        <v>206</v>
      </c>
      <c r="C60" s="23" t="s">
        <v>55</v>
      </c>
      <c r="D60" s="53"/>
      <c r="E60" s="24">
        <v>10</v>
      </c>
      <c r="F60" s="18" t="s">
        <v>169</v>
      </c>
      <c r="G60" s="36">
        <f>E60*ROUND(D60,2)</f>
        <v>0</v>
      </c>
    </row>
    <row r="61" spans="1:7" ht="30.75" customHeight="1">
      <c r="A61" s="12"/>
      <c r="B61" s="22" t="s">
        <v>207</v>
      </c>
      <c r="C61" s="23" t="s">
        <v>92</v>
      </c>
      <c r="D61" s="53"/>
      <c r="E61" s="24">
        <v>10</v>
      </c>
      <c r="F61" s="18" t="s">
        <v>169</v>
      </c>
      <c r="G61" s="36">
        <f t="shared" ref="G61" si="4">E61*ROUND(D61,2)</f>
        <v>0</v>
      </c>
    </row>
    <row r="62" spans="1:7" ht="30.75" customHeight="1">
      <c r="A62" s="12"/>
      <c r="B62" s="13"/>
      <c r="C62" s="14"/>
      <c r="D62" s="37"/>
      <c r="E62" s="16"/>
      <c r="F62" s="15" t="s">
        <v>205</v>
      </c>
      <c r="G62" s="45">
        <f>SUM(G60:G61)</f>
        <v>0</v>
      </c>
    </row>
    <row r="63" spans="1:7" ht="15">
      <c r="A63" s="12"/>
      <c r="B63" s="13"/>
      <c r="C63" s="14"/>
      <c r="D63" s="37"/>
      <c r="E63" s="16"/>
      <c r="F63" s="15"/>
      <c r="G63" s="46"/>
    </row>
    <row r="64" spans="1:7" ht="15">
      <c r="A64" s="12"/>
      <c r="B64" s="65" t="s">
        <v>37</v>
      </c>
      <c r="C64" s="65"/>
      <c r="D64" s="65"/>
      <c r="E64" s="65"/>
      <c r="F64" s="65"/>
      <c r="G64" s="65"/>
    </row>
    <row r="65" spans="1:7" ht="15">
      <c r="A65" s="12"/>
      <c r="B65" s="17" t="s">
        <v>166</v>
      </c>
      <c r="C65" s="67" t="s">
        <v>172</v>
      </c>
      <c r="D65" s="68"/>
      <c r="E65" s="68"/>
      <c r="F65" s="69"/>
      <c r="G65" s="35" t="s">
        <v>170</v>
      </c>
    </row>
    <row r="66" spans="1:7" ht="30.75" customHeight="1">
      <c r="A66" s="12"/>
      <c r="B66" s="22" t="s">
        <v>208</v>
      </c>
      <c r="C66" s="66" t="s">
        <v>53</v>
      </c>
      <c r="D66" s="66"/>
      <c r="E66" s="66"/>
      <c r="F66" s="66"/>
      <c r="G66" s="36">
        <v>5000</v>
      </c>
    </row>
    <row r="67" spans="1:7" ht="30.75" customHeight="1" thickBot="1">
      <c r="A67" s="12"/>
      <c r="B67" s="13"/>
      <c r="C67" s="14"/>
      <c r="D67" s="37"/>
      <c r="E67" s="16"/>
      <c r="F67" s="15"/>
      <c r="G67" s="47"/>
    </row>
    <row r="68" spans="1:7" ht="30.75" customHeight="1" thickBot="1">
      <c r="D68" s="50"/>
      <c r="E68" s="61" t="s">
        <v>210</v>
      </c>
      <c r="F68" s="61"/>
      <c r="G68" s="51">
        <f>G66+G62+G56+G47+G26</f>
        <v>5000</v>
      </c>
    </row>
    <row r="69" spans="1:7" ht="30.75" customHeight="1" thickBot="1">
      <c r="D69" s="50"/>
      <c r="E69" s="61" t="s">
        <v>184</v>
      </c>
      <c r="F69" s="61"/>
      <c r="G69" s="52">
        <f>G68*0.22</f>
        <v>1100</v>
      </c>
    </row>
    <row r="70" spans="1:7" ht="30.75" customHeight="1" thickBot="1">
      <c r="E70" s="61" t="s">
        <v>185</v>
      </c>
      <c r="F70" s="61"/>
      <c r="G70" s="52">
        <f>G69+G68</f>
        <v>6100</v>
      </c>
    </row>
    <row r="71" spans="1:7">
      <c r="E71" s="9"/>
      <c r="F71"/>
    </row>
    <row r="72" spans="1:7">
      <c r="E72" s="9"/>
      <c r="F72"/>
    </row>
    <row r="73" spans="1:7" s="10" customFormat="1" ht="28.5" customHeight="1">
      <c r="C73" s="10" t="s">
        <v>187</v>
      </c>
      <c r="D73" s="57"/>
      <c r="E73" s="58"/>
      <c r="F73" s="10" t="s">
        <v>188</v>
      </c>
      <c r="G73" s="59"/>
    </row>
    <row r="74" spans="1:7">
      <c r="E74" s="9"/>
      <c r="F74"/>
    </row>
    <row r="75" spans="1:7" ht="15" customHeight="1">
      <c r="E75" s="9"/>
      <c r="F75"/>
    </row>
    <row r="76" spans="1:7">
      <c r="E76" s="9"/>
      <c r="F76"/>
    </row>
    <row r="77" spans="1:7" ht="15">
      <c r="B77" s="1"/>
      <c r="C77" s="1"/>
      <c r="D77" s="40"/>
      <c r="E77" s="1"/>
      <c r="F77" s="30"/>
      <c r="G77" s="49"/>
    </row>
    <row r="78" spans="1:7" ht="15">
      <c r="B78" s="1"/>
      <c r="C78" s="1"/>
      <c r="D78" s="40"/>
      <c r="E78" s="1"/>
      <c r="F78" s="30"/>
      <c r="G78" s="49"/>
    </row>
    <row r="79" spans="1:7" ht="15">
      <c r="B79" s="1"/>
      <c r="C79" s="1"/>
      <c r="D79" s="40"/>
      <c r="E79" s="1"/>
      <c r="F79" s="30"/>
      <c r="G79" s="49"/>
    </row>
    <row r="80" spans="1:7" ht="15">
      <c r="B80" s="1"/>
      <c r="F80" s="30"/>
      <c r="G80" s="49"/>
    </row>
  </sheetData>
  <sheetProtection algorithmName="SHA-512" hashValue="4LpH0YAAR/IzYfXY8K7j5zLEbzF1VMgZM31Hxd5xUbhlf5kZTAU3sNWiXf4QiW5tu5QtsIHL7zSDutoeR1qeiA==" saltValue="wLZalwQIrbHFxEGwZ0Qi9Q==" spinCount="100000" sheet="1" objects="1" scenarios="1" selectLockedCells="1"/>
  <mergeCells count="12">
    <mergeCell ref="E69:F69"/>
    <mergeCell ref="E70:F70"/>
    <mergeCell ref="B2:C2"/>
    <mergeCell ref="D2:E2"/>
    <mergeCell ref="B5:F5"/>
    <mergeCell ref="B27:F27"/>
    <mergeCell ref="E68:F68"/>
    <mergeCell ref="B48:F48"/>
    <mergeCell ref="B58:F58"/>
    <mergeCell ref="B64:G64"/>
    <mergeCell ref="C65:F65"/>
    <mergeCell ref="C66:F66"/>
  </mergeCells>
  <pageMargins left="0.7" right="0.7" top="0.75" bottom="0.75" header="0.3" footer="0.3"/>
  <pageSetup paperSize="9" scale="81" fitToHeight="0" orientation="portrait" r:id="rId1"/>
  <rowBreaks count="2" manualBreakCount="2">
    <brk id="34" max="7" man="1"/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8"/>
  <sheetViews>
    <sheetView tabSelected="1" topLeftCell="A2" zoomScaleNormal="100" workbookViewId="0">
      <selection activeCell="D2" sqref="D2:E2"/>
    </sheetView>
  </sheetViews>
  <sheetFormatPr defaultRowHeight="12.75"/>
  <cols>
    <col min="3" max="3" width="31.5703125" customWidth="1"/>
    <col min="4" max="4" width="15" customWidth="1"/>
    <col min="5" max="5" width="11.42578125" customWidth="1"/>
    <col min="7" max="7" width="26.5703125" customWidth="1"/>
  </cols>
  <sheetData>
    <row r="2" spans="2:7" ht="25.5" customHeight="1">
      <c r="B2" s="72" t="s">
        <v>189</v>
      </c>
      <c r="C2" s="72"/>
      <c r="D2" s="63"/>
      <c r="E2" s="64"/>
      <c r="F2" s="26"/>
      <c r="G2" s="44"/>
    </row>
    <row r="3" spans="2:7" ht="25.5" customHeight="1">
      <c r="B3" s="3"/>
      <c r="C3" s="3"/>
      <c r="D3" s="60"/>
      <c r="E3" s="60"/>
      <c r="F3" s="26"/>
      <c r="G3" s="44"/>
    </row>
    <row r="4" spans="2:7" ht="15.75">
      <c r="B4" s="7" t="s">
        <v>41</v>
      </c>
      <c r="C4" s="11" t="s">
        <v>211</v>
      </c>
      <c r="D4" s="33"/>
      <c r="E4" s="8"/>
      <c r="F4" s="27"/>
      <c r="G4" s="41"/>
    </row>
    <row r="5" spans="2:7" ht="15" customHeight="1">
      <c r="B5" s="5"/>
      <c r="C5" s="4"/>
      <c r="D5" s="34"/>
      <c r="E5" s="6"/>
      <c r="F5" s="28"/>
      <c r="G5" s="42"/>
    </row>
    <row r="6" spans="2:7" ht="15" customHeight="1">
      <c r="B6" s="65" t="s">
        <v>45</v>
      </c>
      <c r="C6" s="65"/>
      <c r="D6" s="65"/>
      <c r="E6" s="65"/>
      <c r="F6" s="65"/>
      <c r="G6" s="43"/>
    </row>
    <row r="7" spans="2:7" ht="22.5" customHeight="1">
      <c r="B7" s="19" t="s">
        <v>166</v>
      </c>
      <c r="C7" s="20" t="s">
        <v>172</v>
      </c>
      <c r="D7" s="35" t="s">
        <v>171</v>
      </c>
      <c r="E7" s="21" t="s">
        <v>167</v>
      </c>
      <c r="F7" s="21" t="s">
        <v>168</v>
      </c>
      <c r="G7" s="35" t="s">
        <v>170</v>
      </c>
    </row>
    <row r="8" spans="2:7" ht="30.75" customHeight="1">
      <c r="B8" s="22" t="s">
        <v>129</v>
      </c>
      <c r="C8" s="23" t="s">
        <v>130</v>
      </c>
      <c r="D8" s="53"/>
      <c r="E8" s="18">
        <v>20</v>
      </c>
      <c r="F8" s="18" t="s">
        <v>169</v>
      </c>
      <c r="G8" s="36">
        <f>E8*ROUND(D8,2)</f>
        <v>0</v>
      </c>
    </row>
    <row r="9" spans="2:7" ht="30.75" customHeight="1">
      <c r="B9" s="22" t="s">
        <v>131</v>
      </c>
      <c r="C9" s="23" t="s">
        <v>132</v>
      </c>
      <c r="D9" s="53"/>
      <c r="E9" s="18">
        <v>30</v>
      </c>
      <c r="F9" s="18" t="s">
        <v>169</v>
      </c>
      <c r="G9" s="36">
        <f t="shared" ref="G9:G15" si="0">E9*ROUND(D9,2)</f>
        <v>0</v>
      </c>
    </row>
    <row r="10" spans="2:7" ht="30.75" customHeight="1">
      <c r="B10" s="22" t="s">
        <v>133</v>
      </c>
      <c r="C10" s="23" t="s">
        <v>134</v>
      </c>
      <c r="D10" s="53"/>
      <c r="E10" s="18">
        <v>20</v>
      </c>
      <c r="F10" s="18" t="s">
        <v>169</v>
      </c>
      <c r="G10" s="36">
        <f t="shared" si="0"/>
        <v>0</v>
      </c>
    </row>
    <row r="11" spans="2:7" ht="30.75" customHeight="1">
      <c r="B11" s="22" t="s">
        <v>135</v>
      </c>
      <c r="C11" s="23" t="s">
        <v>136</v>
      </c>
      <c r="D11" s="53"/>
      <c r="E11" s="18">
        <v>20</v>
      </c>
      <c r="F11" s="18" t="s">
        <v>169</v>
      </c>
      <c r="G11" s="36">
        <f t="shared" si="0"/>
        <v>0</v>
      </c>
    </row>
    <row r="12" spans="2:7" ht="30.75" customHeight="1">
      <c r="B12" s="22" t="s">
        <v>137</v>
      </c>
      <c r="C12" s="23" t="s">
        <v>138</v>
      </c>
      <c r="D12" s="53"/>
      <c r="E12" s="18">
        <v>20</v>
      </c>
      <c r="F12" s="18" t="s">
        <v>169</v>
      </c>
      <c r="G12" s="36">
        <f t="shared" si="0"/>
        <v>0</v>
      </c>
    </row>
    <row r="13" spans="2:7" ht="30.75" customHeight="1">
      <c r="B13" s="22" t="s">
        <v>139</v>
      </c>
      <c r="C13" s="23" t="s">
        <v>140</v>
      </c>
      <c r="D13" s="53"/>
      <c r="E13" s="18">
        <v>30</v>
      </c>
      <c r="F13" s="18" t="s">
        <v>169</v>
      </c>
      <c r="G13" s="36">
        <f t="shared" si="0"/>
        <v>0</v>
      </c>
    </row>
    <row r="14" spans="2:7" ht="30.75" customHeight="1">
      <c r="B14" s="22" t="s">
        <v>141</v>
      </c>
      <c r="C14" s="23" t="s">
        <v>142</v>
      </c>
      <c r="D14" s="53"/>
      <c r="E14" s="18">
        <v>30</v>
      </c>
      <c r="F14" s="18" t="s">
        <v>169</v>
      </c>
      <c r="G14" s="36">
        <f t="shared" si="0"/>
        <v>0</v>
      </c>
    </row>
    <row r="15" spans="2:7" ht="30.75" customHeight="1">
      <c r="B15" s="22" t="s">
        <v>143</v>
      </c>
      <c r="C15" s="23" t="s">
        <v>144</v>
      </c>
      <c r="D15" s="53"/>
      <c r="E15" s="18">
        <v>10</v>
      </c>
      <c r="F15" s="18" t="s">
        <v>169</v>
      </c>
      <c r="G15" s="36">
        <f t="shared" si="0"/>
        <v>0</v>
      </c>
    </row>
    <row r="16" spans="2:7" ht="30.75" customHeight="1">
      <c r="B16" s="13"/>
      <c r="D16" s="37"/>
      <c r="E16" s="70" t="s">
        <v>212</v>
      </c>
      <c r="F16" s="71"/>
      <c r="G16" s="45">
        <f>SUM(G8:G15)</f>
        <v>0</v>
      </c>
    </row>
    <row r="17" spans="2:7" ht="15" customHeight="1">
      <c r="B17" s="65" t="s">
        <v>48</v>
      </c>
      <c r="C17" s="65"/>
      <c r="D17" s="65"/>
      <c r="E17" s="65"/>
      <c r="F17" s="65"/>
      <c r="G17" s="43"/>
    </row>
    <row r="18" spans="2:7" ht="15">
      <c r="B18" s="19" t="s">
        <v>166</v>
      </c>
      <c r="C18" s="20" t="s">
        <v>172</v>
      </c>
      <c r="D18" s="35" t="s">
        <v>171</v>
      </c>
      <c r="E18" s="21" t="s">
        <v>167</v>
      </c>
      <c r="F18" s="21" t="s">
        <v>168</v>
      </c>
      <c r="G18" s="35" t="s">
        <v>170</v>
      </c>
    </row>
    <row r="19" spans="2:7" ht="30.75" customHeight="1">
      <c r="B19" s="22" t="s">
        <v>145</v>
      </c>
      <c r="C19" s="23" t="s">
        <v>146</v>
      </c>
      <c r="D19" s="53"/>
      <c r="E19" s="18">
        <v>10</v>
      </c>
      <c r="F19" s="18" t="s">
        <v>169</v>
      </c>
      <c r="G19" s="36">
        <f>E19*ROUND(D19,2)</f>
        <v>0</v>
      </c>
    </row>
    <row r="20" spans="2:7" ht="30.75" customHeight="1">
      <c r="B20" s="22" t="s">
        <v>147</v>
      </c>
      <c r="C20" s="23" t="s">
        <v>148</v>
      </c>
      <c r="D20" s="53"/>
      <c r="E20" s="18">
        <v>10</v>
      </c>
      <c r="F20" s="18" t="s">
        <v>169</v>
      </c>
      <c r="G20" s="36">
        <f t="shared" ref="G20:G27" si="1">E20*ROUND(D20,2)</f>
        <v>0</v>
      </c>
    </row>
    <row r="21" spans="2:7" ht="30.75" customHeight="1">
      <c r="B21" s="22" t="s">
        <v>149</v>
      </c>
      <c r="C21" s="23" t="s">
        <v>150</v>
      </c>
      <c r="D21" s="53"/>
      <c r="E21" s="18">
        <v>10</v>
      </c>
      <c r="F21" s="18" t="s">
        <v>169</v>
      </c>
      <c r="G21" s="36">
        <f t="shared" si="1"/>
        <v>0</v>
      </c>
    </row>
    <row r="22" spans="2:7" ht="30.75" customHeight="1">
      <c r="B22" s="22" t="s">
        <v>151</v>
      </c>
      <c r="C22" s="23" t="s">
        <v>152</v>
      </c>
      <c r="D22" s="53"/>
      <c r="E22" s="18">
        <v>10</v>
      </c>
      <c r="F22" s="18" t="s">
        <v>169</v>
      </c>
      <c r="G22" s="36">
        <f t="shared" si="1"/>
        <v>0</v>
      </c>
    </row>
    <row r="23" spans="2:7" ht="30.75" customHeight="1">
      <c r="B23" s="22" t="s">
        <v>153</v>
      </c>
      <c r="C23" s="23" t="s">
        <v>154</v>
      </c>
      <c r="D23" s="53"/>
      <c r="E23" s="18">
        <v>10</v>
      </c>
      <c r="F23" s="18" t="s">
        <v>169</v>
      </c>
      <c r="G23" s="36">
        <f t="shared" si="1"/>
        <v>0</v>
      </c>
    </row>
    <row r="24" spans="2:7" ht="30.75" customHeight="1">
      <c r="B24" s="22" t="s">
        <v>155</v>
      </c>
      <c r="C24" s="23" t="s">
        <v>156</v>
      </c>
      <c r="D24" s="53"/>
      <c r="E24" s="18">
        <v>10</v>
      </c>
      <c r="F24" s="18" t="s">
        <v>169</v>
      </c>
      <c r="G24" s="36">
        <f t="shared" si="1"/>
        <v>0</v>
      </c>
    </row>
    <row r="25" spans="2:7" ht="30.75" customHeight="1">
      <c r="B25" s="22" t="s">
        <v>157</v>
      </c>
      <c r="C25" s="23" t="s">
        <v>158</v>
      </c>
      <c r="D25" s="53"/>
      <c r="E25" s="18">
        <v>10</v>
      </c>
      <c r="F25" s="18" t="s">
        <v>169</v>
      </c>
      <c r="G25" s="36">
        <f t="shared" si="1"/>
        <v>0</v>
      </c>
    </row>
    <row r="26" spans="2:7" ht="30.75" customHeight="1">
      <c r="B26" s="22" t="s">
        <v>159</v>
      </c>
      <c r="C26" s="23" t="s">
        <v>160</v>
      </c>
      <c r="D26" s="53"/>
      <c r="E26" s="18">
        <v>10</v>
      </c>
      <c r="F26" s="18" t="s">
        <v>169</v>
      </c>
      <c r="G26" s="36">
        <f t="shared" si="1"/>
        <v>0</v>
      </c>
    </row>
    <row r="27" spans="2:7" ht="30.75" customHeight="1">
      <c r="B27" s="22" t="s">
        <v>161</v>
      </c>
      <c r="C27" s="23" t="s">
        <v>162</v>
      </c>
      <c r="D27" s="53"/>
      <c r="E27" s="56">
        <v>10</v>
      </c>
      <c r="F27" s="18" t="s">
        <v>169</v>
      </c>
      <c r="G27" s="36">
        <f t="shared" si="1"/>
        <v>0</v>
      </c>
    </row>
    <row r="28" spans="2:7" ht="30.75" customHeight="1">
      <c r="B28" s="13"/>
      <c r="C28" s="14"/>
      <c r="D28" s="37"/>
      <c r="E28" s="70" t="s">
        <v>213</v>
      </c>
      <c r="F28" s="71"/>
      <c r="G28" s="45">
        <f>SUM(G19:G27)</f>
        <v>0</v>
      </c>
    </row>
    <row r="29" spans="2:7" ht="15" customHeight="1">
      <c r="B29" s="65" t="s">
        <v>49</v>
      </c>
      <c r="C29" s="65"/>
      <c r="D29" s="65"/>
      <c r="E29" s="65"/>
      <c r="F29" s="65"/>
      <c r="G29" s="65"/>
    </row>
    <row r="30" spans="2:7" ht="15.75" customHeight="1">
      <c r="B30" s="17" t="s">
        <v>166</v>
      </c>
      <c r="C30" s="67" t="s">
        <v>172</v>
      </c>
      <c r="D30" s="68"/>
      <c r="E30" s="68"/>
      <c r="F30" s="69"/>
      <c r="G30" s="35" t="s">
        <v>170</v>
      </c>
    </row>
    <row r="31" spans="2:7" ht="30.75" customHeight="1">
      <c r="B31" s="22" t="s">
        <v>214</v>
      </c>
      <c r="C31" s="66" t="s">
        <v>53</v>
      </c>
      <c r="D31" s="66"/>
      <c r="E31" s="66"/>
      <c r="F31" s="66"/>
      <c r="G31" s="36">
        <v>5000</v>
      </c>
    </row>
    <row r="32" spans="2:7" ht="30.75" customHeight="1" thickBot="1">
      <c r="B32" s="13"/>
      <c r="C32" s="14"/>
      <c r="D32" s="37"/>
      <c r="E32" s="16"/>
      <c r="F32" s="15"/>
      <c r="G32" s="47"/>
    </row>
    <row r="33" spans="2:7" ht="30.75" customHeight="1" thickBot="1">
      <c r="D33" s="50"/>
      <c r="E33" s="61" t="s">
        <v>215</v>
      </c>
      <c r="F33" s="61"/>
      <c r="G33" s="51">
        <f>G31+G28+G16</f>
        <v>5000</v>
      </c>
    </row>
    <row r="34" spans="2:7" ht="30.75" customHeight="1" thickBot="1">
      <c r="D34" s="50"/>
      <c r="E34" s="61" t="s">
        <v>184</v>
      </c>
      <c r="F34" s="61"/>
      <c r="G34" s="52">
        <f>G33*0.22</f>
        <v>1100</v>
      </c>
    </row>
    <row r="35" spans="2:7" ht="30.75" customHeight="1" thickBot="1">
      <c r="D35" s="39"/>
      <c r="E35" s="61" t="s">
        <v>185</v>
      </c>
      <c r="F35" s="61"/>
      <c r="G35" s="52">
        <f>G34+G33</f>
        <v>6100</v>
      </c>
    </row>
    <row r="36" spans="2:7" ht="30.75" customHeight="1">
      <c r="D36" s="39"/>
      <c r="E36" s="9"/>
      <c r="G36" s="48"/>
    </row>
    <row r="37" spans="2:7" ht="30.75" customHeight="1">
      <c r="B37" s="10"/>
      <c r="C37" s="10" t="s">
        <v>187</v>
      </c>
      <c r="D37" s="57"/>
      <c r="E37" s="58"/>
      <c r="F37" s="10" t="s">
        <v>188</v>
      </c>
      <c r="G37" s="59"/>
    </row>
    <row r="38" spans="2:7" ht="30.75" customHeight="1"/>
  </sheetData>
  <sheetProtection algorithmName="SHA-512" hashValue="frZhPmxF+4En3zO0eMnWS30IdIPUKpUdyQ2l53iwzDRfa4ioZyz/XQj4ZeP86aQVz1ScPTHNge67TJiq5FwDyw==" saltValue="gzvrcRJHUJwE6LTNmA1ycQ==" spinCount="100000" sheet="1" objects="1" scenarios="1" selectLockedCells="1"/>
  <mergeCells count="12">
    <mergeCell ref="B2:C2"/>
    <mergeCell ref="D2:E2"/>
    <mergeCell ref="B6:F6"/>
    <mergeCell ref="B17:F17"/>
    <mergeCell ref="E34:F34"/>
    <mergeCell ref="E35:F35"/>
    <mergeCell ref="E16:F16"/>
    <mergeCell ref="E28:F28"/>
    <mergeCell ref="B29:G29"/>
    <mergeCell ref="C30:F30"/>
    <mergeCell ref="C31:F31"/>
    <mergeCell ref="E33:F3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1-Zahodno evropski jeziki</vt:lpstr>
      <vt:lpstr>SKLOP 2-Sr. in vz. evropski jez</vt:lpstr>
      <vt:lpstr>SKLOP 3- Ostali evropski jeziki</vt:lpstr>
      <vt:lpstr>'SKLOP 2-Sr. in vz. evropski jez'!Področje_tiskanja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epipan</dc:creator>
  <cp:lastModifiedBy>icar</cp:lastModifiedBy>
  <cp:lastPrinted>2018-07-09T12:10:08Z</cp:lastPrinted>
  <dcterms:created xsi:type="dcterms:W3CDTF">2018-06-12T07:33:38Z</dcterms:created>
  <dcterms:modified xsi:type="dcterms:W3CDTF">2018-08-10T08:26:20Z</dcterms:modified>
</cp:coreProperties>
</file>